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project\WHH\WHH Taimoor - TVET\Tender for Infrastructure work\ITB - PR-7941-(PAK-1118-21)-WHH-02-2024\"/>
    </mc:Choice>
  </mc:AlternateContent>
  <xr:revisionPtr revIDLastSave="0" documentId="13_ncr:1_{574498BF-29EA-4B51-8193-224DEA53575E}" xr6:coauthVersionLast="47" xr6:coauthVersionMax="47" xr10:uidLastSave="{00000000-0000-0000-0000-000000000000}"/>
  <bookViews>
    <workbookView xWindow="-120" yWindow="-120" windowWidth="20730" windowHeight="11040" tabRatio="744" xr2:uid="{00000000-000D-0000-FFFF-FFFF00000000}"/>
  </bookViews>
  <sheets>
    <sheet name="Peshawar Summary" sheetId="4" r:id="rId1"/>
    <sheet name="GGJTC Peshawar" sheetId="3" r:id="rId2"/>
    <sheet name="Advance Technical College" sheetId="2" r:id="rId3"/>
    <sheet name="Centre of Excellence" sheetId="8" r:id="rId4"/>
    <sheet name="GTVC Gulbahar Boys" sheetId="7" r:id="rId5"/>
    <sheet name="GTVC GUlbahar Girls" sheetId="9" r:id="rId6"/>
  </sheets>
  <definedNames>
    <definedName name="_xlnm.Print_Area" localSheetId="1">'GGJTC Peshawar'!$A$1:$E$31</definedName>
    <definedName name="_xlnm.Print_Area" localSheetId="4">'GTVC Gulbahar Boys'!$A$1:$E$34</definedName>
    <definedName name="_xlnm.Print_Area" localSheetId="5">'GTVC GUlbahar Girls'!$A$1:$E$25</definedName>
    <definedName name="_xlnm.Print_Area" localSheetId="0">'Peshawar Summary'!$A$1:$G$50</definedName>
  </definedNames>
  <calcPr calcId="191029"/>
</workbook>
</file>

<file path=xl/calcChain.xml><?xml version="1.0" encoding="utf-8"?>
<calcChain xmlns="http://schemas.openxmlformats.org/spreadsheetml/2006/main">
  <c r="G11" i="4" l="1"/>
  <c r="E18" i="4"/>
  <c r="G18" i="4" s="1"/>
  <c r="E47" i="4" l="1"/>
  <c r="G47" i="4" s="1"/>
  <c r="E46" i="4"/>
  <c r="G46" i="4" s="1"/>
  <c r="E45" i="4"/>
  <c r="G45" i="4" s="1"/>
  <c r="E44" i="4"/>
  <c r="G44" i="4" s="1"/>
  <c r="E43" i="4"/>
  <c r="G43" i="4" s="1"/>
  <c r="E42" i="4"/>
  <c r="G42" i="4" s="1"/>
  <c r="E41" i="4"/>
  <c r="G41" i="4" s="1"/>
  <c r="E40" i="4"/>
  <c r="G40" i="4" s="1"/>
  <c r="E39" i="4"/>
  <c r="G39" i="4" s="1"/>
  <c r="E38" i="4"/>
  <c r="G38" i="4" s="1"/>
  <c r="E37" i="4"/>
  <c r="G37" i="4" s="1"/>
  <c r="E36" i="4"/>
  <c r="G36" i="4" s="1"/>
  <c r="E35" i="4"/>
  <c r="G35" i="4" s="1"/>
  <c r="E30" i="4"/>
  <c r="G30" i="4" s="1"/>
  <c r="E29" i="4"/>
  <c r="G29" i="4" s="1"/>
  <c r="E28" i="4"/>
  <c r="G28" i="4" s="1"/>
  <c r="G31" i="4" s="1"/>
  <c r="E17" i="4"/>
  <c r="G17" i="4" s="1"/>
  <c r="E15" i="4"/>
  <c r="G15" i="4" s="1"/>
  <c r="E14" i="4"/>
  <c r="G14" i="4" s="1"/>
  <c r="E13" i="4"/>
  <c r="G13" i="4" s="1"/>
  <c r="E8" i="4"/>
  <c r="G8" i="4" s="1"/>
  <c r="G48" i="4" l="1"/>
  <c r="E11" i="9"/>
  <c r="E12" i="4" s="1"/>
  <c r="G12" i="4" s="1"/>
  <c r="E11" i="7" l="1"/>
  <c r="E11" i="2"/>
  <c r="E16" i="4" s="1"/>
  <c r="G16" i="4" s="1"/>
  <c r="E19" i="7"/>
  <c r="E18" i="7"/>
  <c r="E17" i="7"/>
  <c r="E16" i="7"/>
  <c r="E15" i="8"/>
  <c r="E23" i="4" s="1"/>
  <c r="G23" i="4" s="1"/>
  <c r="E14" i="8"/>
  <c r="E13" i="8"/>
  <c r="E12" i="8"/>
  <c r="E21" i="4" l="1"/>
  <c r="G21" i="4" s="1"/>
  <c r="E10" i="4"/>
  <c r="G10" i="4" s="1"/>
  <c r="E22" i="4"/>
  <c r="G22" i="4" s="1"/>
  <c r="E20" i="4"/>
  <c r="G20" i="4" s="1"/>
  <c r="E9" i="4"/>
  <c r="G9" i="4" s="1"/>
  <c r="G24" i="4" s="1"/>
  <c r="G50" i="4" s="1"/>
</calcChain>
</file>

<file path=xl/sharedStrings.xml><?xml version="1.0" encoding="utf-8"?>
<sst xmlns="http://schemas.openxmlformats.org/spreadsheetml/2006/main" count="438" uniqueCount="102">
  <si>
    <t>No</t>
  </si>
  <si>
    <t>Supply and Fixing of CP floor Truff Jalli 4"×4" complete work</t>
  </si>
  <si>
    <t>Floor Truff Jalli</t>
  </si>
  <si>
    <t>Indian WC</t>
  </si>
  <si>
    <t>Providing and fixing 1/2'' Ф brass stop/bib cock (water taps) of approved quality for toilets (new and existing).</t>
  </si>
  <si>
    <t>Bib Cock</t>
  </si>
  <si>
    <t>Rft</t>
  </si>
  <si>
    <t>PVC Pipe</t>
  </si>
  <si>
    <t>PPR Pipe</t>
  </si>
  <si>
    <t>PKR</t>
  </si>
  <si>
    <t>Total Cost</t>
  </si>
  <si>
    <t>Unit Rate</t>
  </si>
  <si>
    <t>Quantity</t>
  </si>
  <si>
    <t>Unit</t>
  </si>
  <si>
    <t>Activities</t>
  </si>
  <si>
    <t>S/N</t>
  </si>
  <si>
    <t>Sanitary/Plumbing</t>
  </si>
  <si>
    <t>C</t>
  </si>
  <si>
    <t>Providing and fixing good quality local made switch board.</t>
  </si>
  <si>
    <t>Switch board.</t>
  </si>
  <si>
    <t>LED Light</t>
  </si>
  <si>
    <t>Job</t>
  </si>
  <si>
    <t>Electrification</t>
  </si>
  <si>
    <t>B</t>
  </si>
  <si>
    <t>Sft</t>
  </si>
  <si>
    <t>Ceramic Tiles for wall and Floors</t>
  </si>
  <si>
    <t>1/2" thick cement plaster 1:4 on  walls, inner, outer sides,  including making edges, corners, and curing, etc., complete in all aspects.</t>
  </si>
  <si>
    <t>Plaster</t>
  </si>
  <si>
    <t>Cft</t>
  </si>
  <si>
    <t>Cement Concrete</t>
  </si>
  <si>
    <t>Dismantling existing work</t>
  </si>
  <si>
    <t>Specification</t>
  </si>
  <si>
    <t>Items</t>
  </si>
  <si>
    <t>A</t>
  </si>
  <si>
    <t>Sanitary/Plumbing estimated Total cost C</t>
  </si>
  <si>
    <t>Civil work estimated Total cost A</t>
  </si>
  <si>
    <t xml:space="preserve">Provide &amp; laying  of Plain Cement Concrete 1:2:4, including surface finishing, curing complete finish work </t>
  </si>
  <si>
    <t>Providing and Fixing Ceramic Floor Tiles of approved quality of Size  12" x 12", on floor and wall unto 5 feet height, including cutting, fixing, cement, bonds, etc. Complete in all aspects</t>
  </si>
  <si>
    <t>Electric Wire/Cable</t>
  </si>
  <si>
    <t>Providing and Laying wiring of 2/3 pin 5 Amp plug in 3/.029 PVC insulated, Electric points, PVC Ducts/ Conduit, cable/Wire 3/029 etc. complete.</t>
  </si>
  <si>
    <t xml:space="preserve">Providing and Fixing LED lights of 9-12 watts of best quality </t>
  </si>
  <si>
    <t>Visibility plate</t>
  </si>
  <si>
    <t>Double tap with Muslim shower</t>
  </si>
  <si>
    <t>Providing and fixing 1/2'' Ф brass stop/bib cock (water taps) of approved quality for toilets (new and existing).Porta, Faisal or Master.</t>
  </si>
  <si>
    <t>Providing, laying cutting, jointing, PPRC pipeline 1/2" dia in walls/trenches with pipes  of approved quality for cold/hot water supply systems including the cost of accessories e.g. Socket, Union, Elbow, Tee, Bend, valves etc.
Work also includes digging/burying up to 1 feet depth in ground and in walls in all types of soil, soft &amp; hard.Master or equivalent.</t>
  </si>
  <si>
    <t>Providing and fitting glazed earthen ware water closet (WC), squatter type (Orissa pattern) combined with foot rest, medium size, including fixing 1/2'' Ф Tee cock with supply pipe for flush tank, J-pipe for WC, flush tank, P-Trap, standard size, 2'' Ø UPVC pipes as vent pipe of toilet with fly screening head/cap, socket, elbow, Reducer as required for fittings of approved quality. Complete in all aspects. white in colour Porta, Faisal or Master.</t>
  </si>
  <si>
    <t>Providing, laying cutting, jointing, PPRC pipeline 1/2" dia in walls/trenches with pipes  of approved quality for cold/hot water supply systems including the cost of accessories e.g. Socket, Union, Elbow, Tee, Bend, valves etc.
Work also includes digging/burying up to 1 feet depth in ground and in walls in all types of soil, soft &amp; hard. Master or equivalent.</t>
  </si>
  <si>
    <t>Chromium plated double bib-cock of 1/2" dia with steel Muslim Shower. Porta, Faisal or Master.</t>
  </si>
  <si>
    <t>Electrification Estimated Total Cost B</t>
  </si>
  <si>
    <t>Dismantling existing work and disposal the material to safe place</t>
  </si>
  <si>
    <t>Visibility plates 1.5’X1.5’, 18-20 SWG, stainless steel,  holes for nails  Complete Write up as per instruction of client, including fixing work complete in all aspects</t>
  </si>
  <si>
    <t xml:space="preserve"> Providing, laying cutting, jointing, PPRC pipeline 1/2" dia in walls/trenches with pipes  of approved quality for cold/hot water supply systems including the cost of accessories e.g. Socket, Union, Elbow, Tee, Bend, valves etc.
Work also includes digging/burying up to 1 feet depth in ground and in walls in all types of soil, soft &amp; hard. Master or equivalent.</t>
  </si>
  <si>
    <t>Providing and Fixing 4" dia UPVC pipe including all sanitary fittings from WC to Septick Tank for  disposal of laterine waste water. Dadex, Master or equivalent-Class.</t>
  </si>
  <si>
    <t>Providing and Fixing 3" dia UPVC pipe including all sanitary fittings from WC to Septick Tank for  disposal of laterine waste water. Dadex, Master or equivalent-Class.</t>
  </si>
  <si>
    <t>District:</t>
  </si>
  <si>
    <t>Peshwar (KPK)  Summary Sheet</t>
  </si>
  <si>
    <t xml:space="preserve">Internal paint with approved brand like Dulux/Nippon/Berger/Mobee/ICI to give an even shade. The cost includes scrapping, sand papering and preparing the surface smooth for distempering, in three coats over primer of approved quality like Berger/Dulux/Nippon/Mobee  complete in all aspects and/or as directed by the Engineer </t>
  </si>
  <si>
    <t>Internal Paint</t>
  </si>
  <si>
    <t>External Weathershield</t>
  </si>
  <si>
    <t xml:space="preserve">Surface cleaning, Providing and applying, 3 coats of Weathersheild ICI/Berger/Brighto or approved equivalent of approved colour and shade,  over one coat of primer and making smooth and even surface by appling ICI Paintex base filling as per specifications, to surface of walls, complete in all respects as specified and as approved by the  Engineer. </t>
  </si>
  <si>
    <t>Hand Wash Basin</t>
  </si>
  <si>
    <t>Providing and Fixing glazed earthen ware wash hand basin (WHB) white in color of Porta or Bright, complete, size 56x40 cm (22"x16"), including pedestal, bracket set, Side Pillar Cook Water Tap, waste coupling, 1-1/4'' Ф strainers, 1-1/4'' Ф drain pipe, soap dish, complete in all respects:</t>
  </si>
  <si>
    <t>Chrome Plated Stainless steel dual way basin mixer</t>
  </si>
  <si>
    <t>Basin Mixer</t>
  </si>
  <si>
    <t xml:space="preserve">Providing and fixing of mirror set along with soap tray, plastic tissue holder box, toilet roll holder etc. </t>
  </si>
  <si>
    <t>Mirror for Basin</t>
  </si>
  <si>
    <t xml:space="preserve">Providing and fixing western commode from PORTA Model # HD113A or equivalent (Material Porcelain)   One-Piece Toilet Hydraulic Seat Cover White S-Trap Centre of Drain 300MM (12")                                                                                                                                                                              Size: Height =685MM Length = 645 MM Width = 410 MM                                                                                                                                                                                  The cost includes all the fittings with sewerage pipes and connection with P-trap etc complete in all respects and/or as directed by the Engineer. </t>
  </si>
  <si>
    <t>English Commode</t>
  </si>
  <si>
    <t>Brick Masnory</t>
  </si>
  <si>
    <t>RCC Slab</t>
  </si>
  <si>
    <t>Doors paint</t>
  </si>
  <si>
    <t>Brushing &amp; scraping blisters of old paints from
woodwork + Painting old surfaces : Doors / windows any type
First coat and each subsequent coat</t>
  </si>
  <si>
    <t xml:space="preserve">Civil work estimated Total cost </t>
  </si>
  <si>
    <t xml:space="preserve">Sanitary/Plumbing estimated Total cost </t>
  </si>
  <si>
    <t>College Name:</t>
  </si>
  <si>
    <t>Window Jaali</t>
  </si>
  <si>
    <t>Supply and fixing of window  size:(5x6) double and single. Complete work.</t>
  </si>
  <si>
    <t>Provide &amp; laying  of Plain Cement Concrete 1:2:4, including surface finishing, curing complete finish work. For ramp</t>
  </si>
  <si>
    <t>Water Tank</t>
  </si>
  <si>
    <t>Rehabilitation Work</t>
  </si>
  <si>
    <t xml:space="preserve">Supplying and Fixing Polyethylene Water Tank 1500 litres (Horizontal) made from food grade FDA Certified raw material, 3 layers UV stabilized, inert with water, anti-fungus and anti-bacterial and have a service life of more than 10 years. Connection with existing water line including pipe &amp; all fitting (inlet/outlet valves and automatic valve in tank, tee, elbow, union, sockets etc.), proper overflow connection with the drain. Complete in all aspects. </t>
  </si>
  <si>
    <t>GTVC Gulbahar Boys</t>
  </si>
  <si>
    <t>GTVC Gulbahar Girls</t>
  </si>
  <si>
    <t>Ceilling of the roof</t>
  </si>
  <si>
    <t>Beam</t>
  </si>
  <si>
    <t>Watch Tower</t>
  </si>
  <si>
    <t>Plaster (1:3) Internal and Internal external Walls</t>
  </si>
  <si>
    <t>Providing and fixing of RCC slab</t>
  </si>
  <si>
    <t>Brick Masnory (1:5)</t>
  </si>
  <si>
    <t>Provide &amp; laying  of Plain Cement Concrete 1:2:4,</t>
  </si>
  <si>
    <t xml:space="preserve">Supply and fixing of Grid/Dampa ceiling with Aluminium frame 2x2 for the roof,electrification/wiring work where needed. Complete in all aspects </t>
  </si>
  <si>
    <t>Providing and Fixing Tuff Tiles of approved quality of Size  12"x12"x2", on floor  including fixing,sand, cement, etc. Complete in all aspects</t>
  </si>
  <si>
    <t>Tuff Tiles</t>
  </si>
  <si>
    <t>Supply and fixing of window jaali size:(5x6) double and single. Complete work.</t>
  </si>
  <si>
    <t>Safety Barrier</t>
  </si>
  <si>
    <t>Supply and fixing of safety barrier of Galvanized steel pipes 18-20 SWG, on the entrance with the length of 18’ pipe,using width of 4"X4" (which is achied by four 1" dia of pipes side by side).The include 2 pipes of 4’ with 2" of dia and including 18"X18" box. rope for barrier up and down work. Complete in all aspects</t>
  </si>
  <si>
    <t>Grand Total A+B+C</t>
  </si>
  <si>
    <t>Organization Name:  Initiative for Development and Empowerment Axis-IDEA</t>
  </si>
  <si>
    <t>Project Name: Strengthening the Socio - Economic Resilience of Youth by Promotion Their Economic Self-Reliance in three Provinces of Pakistan</t>
  </si>
  <si>
    <t>College Name: Advance Technical College Peshawar</t>
  </si>
  <si>
    <t>College Name: GGJTC Peshawar</t>
  </si>
  <si>
    <t>College Name: Centre of Excellence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</si>
</sst>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8" x14ac:knownFonts="1">
    <font>
      <sz val="11"/>
      <color theme="1"/>
      <name val="Calibri"/>
      <family val="2"/>
      <scheme val="minor"/>
    </font>
    <font>
      <sz val="11"/>
      <color theme="1"/>
      <name val="Calibri"/>
      <family val="2"/>
      <scheme val="minor"/>
    </font>
    <font>
      <b/>
      <sz val="18"/>
      <name val="Calibri"/>
      <family val="2"/>
      <scheme val="minor"/>
    </font>
    <font>
      <b/>
      <sz val="16"/>
      <color rgb="FF000000"/>
      <name val="Arial"/>
      <family val="2"/>
    </font>
    <font>
      <sz val="12"/>
      <color rgb="FF000000"/>
      <name val="Calibri"/>
      <family val="2"/>
    </font>
    <font>
      <sz val="14"/>
      <color theme="1"/>
      <name val="Calibri"/>
      <family val="2"/>
      <scheme val="minor"/>
    </font>
    <font>
      <sz val="12"/>
      <name val="Times New Roman"/>
      <family val="1"/>
    </font>
    <font>
      <sz val="10"/>
      <name val="Arial"/>
      <family val="2"/>
    </font>
    <font>
      <b/>
      <sz val="16"/>
      <name val="Calibri"/>
      <family val="2"/>
      <scheme val="minor"/>
    </font>
    <font>
      <sz val="12"/>
      <name val="Calibri"/>
      <family val="2"/>
      <scheme val="minor"/>
    </font>
    <font>
      <b/>
      <sz val="12"/>
      <name val="Calibri"/>
      <family val="2"/>
      <scheme val="minor"/>
    </font>
    <font>
      <b/>
      <sz val="14"/>
      <color theme="1"/>
      <name val="Calibri"/>
      <family val="2"/>
      <scheme val="minor"/>
    </font>
    <font>
      <b/>
      <sz val="16"/>
      <color rgb="FF000000"/>
      <name val="Calibri"/>
      <family val="2"/>
      <scheme val="minor"/>
    </font>
    <font>
      <b/>
      <sz val="18"/>
      <name val="Arial"/>
      <family val="2"/>
    </font>
    <font>
      <b/>
      <sz val="16"/>
      <name val="Arial"/>
      <family val="2"/>
    </font>
    <font>
      <sz val="12"/>
      <color theme="1"/>
      <name val="Calibri"/>
      <family val="2"/>
      <scheme val="minor"/>
    </font>
    <font>
      <sz val="12"/>
      <color rgb="FF000000"/>
      <name val="Calibri"/>
      <family val="2"/>
      <scheme val="minor"/>
    </font>
    <font>
      <sz val="16"/>
      <color theme="1"/>
      <name val="Calibri"/>
      <family val="2"/>
      <scheme val="minor"/>
    </font>
  </fonts>
  <fills count="5">
    <fill>
      <patternFill patternType="none"/>
    </fill>
    <fill>
      <patternFill patternType="gray125"/>
    </fill>
    <fill>
      <patternFill patternType="solid">
        <fgColor indexed="44"/>
        <bgColor indexed="64"/>
      </patternFill>
    </fill>
    <fill>
      <patternFill patternType="solid">
        <fgColor rgb="FFFFFFFF"/>
        <bgColor indexed="64"/>
      </patternFill>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0" fontId="1" fillId="0" borderId="0"/>
    <xf numFmtId="0" fontId="7" fillId="0" borderId="0"/>
    <xf numFmtId="0" fontId="7" fillId="0" borderId="0"/>
    <xf numFmtId="0" fontId="7" fillId="0" borderId="0"/>
  </cellStyleXfs>
  <cellXfs count="172">
    <xf numFmtId="0" fontId="0" fillId="0" borderId="0" xfId="0"/>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5" xfId="0" applyBorder="1" applyAlignment="1">
      <alignment wrapText="1"/>
    </xf>
    <xf numFmtId="0" fontId="0" fillId="0" borderId="0" xfId="0" applyAlignment="1">
      <alignment horizontal="center"/>
    </xf>
    <xf numFmtId="0" fontId="8" fillId="4" borderId="5" xfId="0" applyFont="1" applyFill="1" applyBorder="1" applyAlignment="1">
      <alignment horizontal="left"/>
    </xf>
    <xf numFmtId="0" fontId="5" fillId="0" borderId="0" xfId="0" applyFont="1"/>
    <xf numFmtId="0" fontId="11" fillId="0" borderId="0" xfId="0" applyFont="1" applyAlignment="1">
      <alignment vertical="top"/>
    </xf>
    <xf numFmtId="0" fontId="11" fillId="0" borderId="0" xfId="0" applyFont="1" applyAlignment="1">
      <alignment horizontal="left" vertical="top"/>
    </xf>
    <xf numFmtId="0" fontId="13" fillId="2"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9" fillId="4" borderId="5"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9" fillId="0" borderId="4" xfId="0" applyFont="1" applyBorder="1" applyAlignment="1">
      <alignment horizontal="left" vertical="center" wrapText="1"/>
    </xf>
    <xf numFmtId="0" fontId="9" fillId="4" borderId="5" xfId="3" applyFont="1" applyFill="1" applyBorder="1" applyAlignment="1">
      <alignment horizontal="left" vertical="center" wrapText="1"/>
    </xf>
    <xf numFmtId="0" fontId="9" fillId="0" borderId="5" xfId="0" applyFont="1" applyBorder="1" applyAlignment="1">
      <alignment horizontal="left" wrapText="1"/>
    </xf>
    <xf numFmtId="0" fontId="16" fillId="0" borderId="4" xfId="0" applyFont="1" applyBorder="1" applyAlignment="1">
      <alignment horizontal="left" vertical="center" wrapText="1"/>
    </xf>
    <xf numFmtId="0" fontId="15" fillId="4" borderId="5" xfId="2" applyFont="1" applyFill="1" applyBorder="1" applyAlignment="1">
      <alignment horizontal="left" vertical="top" wrapText="1"/>
    </xf>
    <xf numFmtId="0" fontId="15" fillId="0" borderId="0" xfId="0" applyFont="1"/>
    <xf numFmtId="0" fontId="9" fillId="0" borderId="5" xfId="0" applyFont="1" applyBorder="1" applyAlignment="1">
      <alignment horizontal="left" vertical="top" wrapText="1"/>
    </xf>
    <xf numFmtId="0" fontId="9" fillId="0" borderId="9" xfId="0" applyFont="1" applyBorder="1" applyAlignment="1">
      <alignment horizontal="left" vertical="top" wrapText="1"/>
    </xf>
    <xf numFmtId="1" fontId="9" fillId="4" borderId="4" xfId="0" applyNumberFormat="1" applyFont="1" applyFill="1" applyBorder="1" applyAlignment="1">
      <alignment horizontal="left" vertical="top"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0" xfId="0" applyFont="1"/>
    <xf numFmtId="0" fontId="9" fillId="0" borderId="8" xfId="0" applyFont="1" applyBorder="1" applyAlignment="1">
      <alignment horizontal="center" vertical="center" wrapText="1"/>
    </xf>
    <xf numFmtId="1" fontId="16" fillId="0" borderId="5" xfId="0" applyNumberFormat="1" applyFont="1" applyBorder="1" applyAlignment="1">
      <alignment horizontal="center" vertical="center" wrapText="1"/>
    </xf>
    <xf numFmtId="0" fontId="0" fillId="0" borderId="5" xfId="0" applyBorder="1" applyAlignment="1">
      <alignment horizontal="center" wrapText="1"/>
    </xf>
    <xf numFmtId="0" fontId="5" fillId="0" borderId="0" xfId="0" applyFont="1" applyAlignment="1">
      <alignment vertical="top"/>
    </xf>
    <xf numFmtId="0" fontId="11" fillId="0" borderId="0" xfId="0" applyFont="1" applyAlignment="1">
      <alignment horizontal="left" vertical="top" wrapText="1"/>
    </xf>
    <xf numFmtId="0" fontId="9" fillId="0" borderId="7"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5" fillId="4" borderId="5" xfId="0" applyFont="1" applyFill="1" applyBorder="1" applyAlignment="1" applyProtection="1">
      <alignment horizontal="left" vertical="center" wrapText="1"/>
      <protection hidden="1"/>
    </xf>
    <xf numFmtId="0" fontId="15" fillId="4" borderId="5" xfId="0" applyFont="1" applyFill="1" applyBorder="1" applyAlignment="1" applyProtection="1">
      <alignment horizontal="left" vertical="top" wrapText="1"/>
      <protection hidden="1"/>
    </xf>
    <xf numFmtId="0" fontId="9"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9" fillId="0" borderId="5" xfId="5" applyFont="1" applyBorder="1" applyAlignment="1">
      <alignment horizontal="center" vertical="center"/>
    </xf>
    <xf numFmtId="0" fontId="9" fillId="0" borderId="5" xfId="3" applyFont="1" applyBorder="1" applyAlignment="1" applyProtection="1">
      <alignment horizontal="left" wrapText="1"/>
      <protection hidden="1"/>
    </xf>
    <xf numFmtId="0" fontId="15" fillId="4" borderId="5" xfId="0" applyFont="1" applyFill="1" applyBorder="1" applyAlignment="1">
      <alignment horizontal="left" vertical="center"/>
    </xf>
    <xf numFmtId="0" fontId="15" fillId="0" borderId="6" xfId="0" applyFont="1" applyBorder="1" applyAlignment="1">
      <alignment horizontal="center" vertical="center" wrapText="1"/>
    </xf>
    <xf numFmtId="0" fontId="11" fillId="0" borderId="0" xfId="0" applyFont="1" applyAlignment="1">
      <alignment horizontal="center" vertical="top"/>
    </xf>
    <xf numFmtId="0" fontId="9" fillId="4" borderId="5" xfId="0" applyFont="1" applyFill="1" applyBorder="1" applyAlignment="1">
      <alignment horizontal="center" vertical="center" wrapText="1"/>
    </xf>
    <xf numFmtId="0" fontId="15" fillId="0" borderId="5" xfId="0" applyFont="1" applyBorder="1" applyAlignment="1">
      <alignment horizontal="left" vertical="center"/>
    </xf>
    <xf numFmtId="0" fontId="5" fillId="0" borderId="0" xfId="0" applyFont="1" applyAlignment="1">
      <alignment horizontal="center" vertical="top"/>
    </xf>
    <xf numFmtId="0" fontId="5" fillId="0" borderId="0" xfId="0" applyFont="1" applyAlignment="1">
      <alignment horizontal="center"/>
    </xf>
    <xf numFmtId="0" fontId="5" fillId="0" borderId="0" xfId="0" applyFont="1" applyAlignment="1">
      <alignment horizontal="left" vertical="top"/>
    </xf>
    <xf numFmtId="0" fontId="5" fillId="0" borderId="0" xfId="0" applyFont="1" applyAlignment="1">
      <alignment horizontal="left"/>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4" fontId="10" fillId="0" borderId="6" xfId="0" applyNumberFormat="1" applyFont="1" applyBorder="1" applyAlignment="1">
      <alignment horizontal="left" vertical="center" wrapText="1"/>
    </xf>
    <xf numFmtId="4" fontId="10" fillId="0" borderId="8" xfId="0" applyNumberFormat="1" applyFont="1" applyBorder="1" applyAlignment="1">
      <alignment horizontal="left"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4" borderId="4" xfId="0" applyFont="1" applyFill="1" applyBorder="1" applyAlignment="1">
      <alignment horizontal="left" vertical="center"/>
    </xf>
    <xf numFmtId="0" fontId="10" fillId="4" borderId="3" xfId="0" applyFont="1" applyFill="1" applyBorder="1" applyAlignment="1">
      <alignment horizontal="left" vertical="center"/>
    </xf>
    <xf numFmtId="0" fontId="11" fillId="0" borderId="0" xfId="0" applyFont="1" applyAlignment="1">
      <alignment horizontal="left" vertical="top" wrapText="1"/>
    </xf>
    <xf numFmtId="0" fontId="3" fillId="0" borderId="1" xfId="0" applyFont="1" applyBorder="1" applyAlignment="1">
      <alignment horizontal="center" wrapText="1"/>
    </xf>
    <xf numFmtId="0" fontId="10" fillId="0" borderId="7" xfId="0" applyFont="1" applyBorder="1" applyAlignment="1">
      <alignment horizontal="left" vertical="center" wrapText="1"/>
    </xf>
    <xf numFmtId="4" fontId="10" fillId="0" borderId="7" xfId="0" applyNumberFormat="1" applyFont="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0" xfId="0" applyAlignment="1">
      <alignment horizontal="center"/>
    </xf>
    <xf numFmtId="0" fontId="10" fillId="0" borderId="5" xfId="0" applyFont="1" applyBorder="1" applyAlignment="1">
      <alignment horizontal="left" vertical="center" wrapText="1"/>
    </xf>
    <xf numFmtId="0" fontId="15" fillId="0" borderId="8" xfId="0" applyFont="1" applyBorder="1" applyAlignment="1">
      <alignment horizontal="left" wrapText="1"/>
    </xf>
    <xf numFmtId="0" fontId="10" fillId="0" borderId="7" xfId="0" applyFont="1" applyBorder="1" applyAlignment="1">
      <alignment horizontal="center" vertical="center" wrapText="1"/>
    </xf>
    <xf numFmtId="0" fontId="15" fillId="0" borderId="7" xfId="0" applyFont="1" applyBorder="1" applyAlignment="1">
      <alignment horizontal="left" wrapText="1"/>
    </xf>
    <xf numFmtId="4" fontId="10" fillId="0" borderId="6" xfId="0" applyNumberFormat="1" applyFont="1" applyBorder="1" applyAlignment="1">
      <alignment vertical="center" wrapText="1"/>
    </xf>
    <xf numFmtId="4" fontId="10" fillId="0" borderId="7" xfId="0" applyNumberFormat="1" applyFont="1" applyBorder="1" applyAlignment="1">
      <alignment vertical="center" wrapText="1"/>
    </xf>
    <xf numFmtId="0" fontId="13" fillId="2"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5" fillId="0" borderId="8" xfId="0" applyFont="1" applyBorder="1" applyAlignment="1">
      <alignment horizontal="center" wrapText="1"/>
    </xf>
    <xf numFmtId="4" fontId="10" fillId="0" borderId="6" xfId="0" applyNumberFormat="1" applyFont="1" applyBorder="1" applyAlignment="1">
      <alignment horizontal="center" vertical="center" wrapText="1"/>
    </xf>
    <xf numFmtId="4" fontId="10" fillId="0" borderId="7" xfId="0" applyNumberFormat="1" applyFont="1" applyBorder="1" applyAlignment="1">
      <alignment horizontal="center" vertical="center" wrapText="1"/>
    </xf>
    <xf numFmtId="0" fontId="0" fillId="0" borderId="0" xfId="0" applyAlignment="1" applyProtection="1">
      <alignment wrapText="1"/>
      <protection hidden="1"/>
    </xf>
    <xf numFmtId="0" fontId="0" fillId="0" borderId="0" xfId="0" applyAlignment="1" applyProtection="1">
      <alignment horizontal="center" wrapText="1"/>
      <protection hidden="1"/>
    </xf>
    <xf numFmtId="0" fontId="11" fillId="0" borderId="0" xfId="0" applyFont="1" applyAlignment="1" applyProtection="1">
      <alignment horizontal="left" vertical="top"/>
      <protection hidden="1"/>
    </xf>
    <xf numFmtId="0" fontId="11" fillId="0" borderId="0" xfId="0" applyFont="1" applyProtection="1">
      <protection hidden="1"/>
    </xf>
    <xf numFmtId="0" fontId="11" fillId="0" borderId="0" xfId="0" applyFont="1" applyAlignment="1" applyProtection="1">
      <alignment horizontal="left" vertical="top" wrapText="1"/>
      <protection hidden="1"/>
    </xf>
    <xf numFmtId="0" fontId="5" fillId="0" borderId="0" xfId="0" applyFont="1" applyProtection="1">
      <protection hidden="1"/>
    </xf>
    <xf numFmtId="0" fontId="11" fillId="0" borderId="0" xfId="0" applyFont="1" applyAlignment="1" applyProtection="1">
      <alignment horizontal="center" vertical="top"/>
      <protection hidden="1"/>
    </xf>
    <xf numFmtId="0" fontId="11" fillId="0" borderId="10" xfId="0" applyFont="1" applyBorder="1" applyAlignment="1" applyProtection="1">
      <alignment horizontal="left" vertical="center"/>
      <protection hidden="1"/>
    </xf>
    <xf numFmtId="0" fontId="14" fillId="2" borderId="5" xfId="0" applyFont="1" applyFill="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2" xfId="0" applyFont="1" applyFill="1" applyBorder="1" applyAlignment="1" applyProtection="1">
      <alignment horizontal="center" vertical="center" wrapText="1"/>
      <protection hidden="1"/>
    </xf>
    <xf numFmtId="0" fontId="0" fillId="0" borderId="0" xfId="0" applyProtection="1">
      <protection hidden="1"/>
    </xf>
    <xf numFmtId="0" fontId="10" fillId="0" borderId="6" xfId="0" applyFont="1" applyBorder="1" applyAlignment="1" applyProtection="1">
      <alignment horizontal="center" vertical="center" wrapText="1"/>
      <protection hidden="1"/>
    </xf>
    <xf numFmtId="0" fontId="10" fillId="0" borderId="6" xfId="0" applyFont="1" applyBorder="1" applyAlignment="1" applyProtection="1">
      <alignment horizontal="left" vertical="center" wrapText="1"/>
      <protection hidden="1"/>
    </xf>
    <xf numFmtId="0" fontId="10" fillId="0" borderId="5" xfId="0" applyFont="1" applyBorder="1" applyAlignment="1" applyProtection="1">
      <alignment horizontal="center" vertical="center" wrapText="1"/>
      <protection hidden="1"/>
    </xf>
    <xf numFmtId="4" fontId="10" fillId="0" borderId="5" xfId="0" applyNumberFormat="1"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10" fillId="0" borderId="8" xfId="0" applyFont="1" applyBorder="1" applyAlignment="1" applyProtection="1">
      <alignment horizontal="left" vertical="center" wrapText="1"/>
      <protection hidden="1"/>
    </xf>
    <xf numFmtId="43" fontId="10" fillId="0" borderId="6" xfId="1" applyFont="1" applyBorder="1" applyAlignment="1" applyProtection="1">
      <alignment horizontal="center" vertical="center" wrapText="1"/>
      <protection hidden="1"/>
    </xf>
    <xf numFmtId="4" fontId="10" fillId="0" borderId="6" xfId="1" applyNumberFormat="1"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8" xfId="0" applyFont="1" applyBorder="1" applyAlignment="1" applyProtection="1">
      <alignment horizontal="left" vertical="center" wrapText="1"/>
      <protection hidden="1"/>
    </xf>
    <xf numFmtId="0" fontId="9" fillId="0" borderId="5" xfId="0" applyFont="1" applyBorder="1" applyAlignment="1" applyProtection="1">
      <alignment horizontal="left" vertical="top" wrapText="1"/>
      <protection hidden="1"/>
    </xf>
    <xf numFmtId="0" fontId="9" fillId="0" borderId="6" xfId="0" applyFont="1" applyBorder="1" applyAlignment="1" applyProtection="1">
      <alignment horizontal="center" vertical="center" wrapText="1"/>
      <protection hidden="1"/>
    </xf>
    <xf numFmtId="1" fontId="9" fillId="0" borderId="6" xfId="0" applyNumberFormat="1" applyFont="1" applyBorder="1" applyAlignment="1" applyProtection="1">
      <alignment horizontal="center" vertical="center" wrapText="1"/>
      <protection hidden="1"/>
    </xf>
    <xf numFmtId="3" fontId="16" fillId="0" borderId="6" xfId="0" applyNumberFormat="1" applyFont="1" applyBorder="1" applyAlignment="1" applyProtection="1">
      <alignment horizontal="center" vertical="center" wrapText="1"/>
      <protection hidden="1"/>
    </xf>
    <xf numFmtId="1" fontId="16" fillId="3" borderId="6" xfId="0" applyNumberFormat="1" applyFont="1" applyFill="1" applyBorder="1" applyAlignment="1" applyProtection="1">
      <alignment horizontal="center" vertical="center" wrapText="1"/>
      <protection hidden="1"/>
    </xf>
    <xf numFmtId="0" fontId="9" fillId="0" borderId="5" xfId="0" applyFont="1" applyBorder="1" applyAlignment="1" applyProtection="1">
      <alignment horizontal="left" vertical="center" wrapText="1"/>
      <protection hidden="1"/>
    </xf>
    <xf numFmtId="0" fontId="9" fillId="0" borderId="9" xfId="0" applyFont="1" applyBorder="1" applyAlignment="1" applyProtection="1">
      <alignment horizontal="left" vertical="top" wrapText="1"/>
      <protection hidden="1"/>
    </xf>
    <xf numFmtId="0" fontId="16" fillId="0" borderId="6" xfId="0" applyFont="1" applyBorder="1" applyAlignment="1" applyProtection="1">
      <alignment horizontal="center" vertical="center" wrapText="1"/>
      <protection hidden="1"/>
    </xf>
    <xf numFmtId="1" fontId="16" fillId="0" borderId="6" xfId="0" applyNumberFormat="1"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1" fontId="16" fillId="0" borderId="5" xfId="0" applyNumberFormat="1" applyFont="1" applyBorder="1" applyAlignment="1" applyProtection="1">
      <alignment horizontal="center" vertical="center" wrapText="1"/>
      <protection hidden="1"/>
    </xf>
    <xf numFmtId="0" fontId="9" fillId="4" borderId="5" xfId="0" applyFont="1" applyFill="1" applyBorder="1" applyAlignment="1" applyProtection="1">
      <alignment horizontal="center" vertical="center" wrapText="1"/>
      <protection hidden="1"/>
    </xf>
    <xf numFmtId="0" fontId="10" fillId="4" borderId="4" xfId="0" applyFont="1" applyFill="1" applyBorder="1" applyAlignment="1" applyProtection="1">
      <alignment horizontal="left" vertical="center"/>
      <protection hidden="1"/>
    </xf>
    <xf numFmtId="0" fontId="10" fillId="4" borderId="3" xfId="0" applyFont="1" applyFill="1" applyBorder="1" applyAlignment="1" applyProtection="1">
      <alignment horizontal="left" vertical="center"/>
      <protection hidden="1"/>
    </xf>
    <xf numFmtId="0" fontId="10" fillId="4" borderId="2" xfId="0" applyFont="1" applyFill="1" applyBorder="1" applyAlignment="1" applyProtection="1">
      <alignment horizontal="left" vertical="center"/>
      <protection hidden="1"/>
    </xf>
    <xf numFmtId="0" fontId="15" fillId="4" borderId="5" xfId="0" applyFont="1" applyFill="1" applyBorder="1" applyAlignment="1" applyProtection="1">
      <alignment horizontal="left" vertical="center"/>
      <protection hidden="1"/>
    </xf>
    <xf numFmtId="1" fontId="9" fillId="4" borderId="4" xfId="0" applyNumberFormat="1" applyFont="1" applyFill="1" applyBorder="1" applyAlignment="1" applyProtection="1">
      <alignment horizontal="left" vertical="top" wrapText="1"/>
      <protection hidden="1"/>
    </xf>
    <xf numFmtId="0" fontId="0" fillId="0" borderId="5" xfId="0" applyBorder="1" applyAlignment="1" applyProtection="1">
      <alignment wrapText="1"/>
      <protection hidden="1"/>
    </xf>
    <xf numFmtId="0" fontId="8" fillId="4" borderId="5" xfId="0" applyFont="1" applyFill="1" applyBorder="1" applyAlignment="1" applyProtection="1">
      <alignment horizontal="left"/>
      <protection hidden="1"/>
    </xf>
    <xf numFmtId="1" fontId="12" fillId="0" borderId="5" xfId="0" applyNumberFormat="1" applyFont="1" applyBorder="1" applyAlignment="1" applyProtection="1">
      <alignment horizontal="center" wrapText="1"/>
      <protection hidden="1"/>
    </xf>
    <xf numFmtId="0" fontId="14" fillId="2" borderId="8" xfId="0" applyFont="1" applyFill="1" applyBorder="1" applyAlignment="1" applyProtection="1">
      <alignment horizontal="center" vertical="center" wrapText="1"/>
      <protection hidden="1"/>
    </xf>
    <xf numFmtId="4" fontId="10" fillId="0" borderId="6" xfId="0" applyNumberFormat="1" applyFont="1" applyBorder="1" applyAlignment="1" applyProtection="1">
      <alignment horizontal="left" vertical="center" wrapText="1"/>
      <protection hidden="1"/>
    </xf>
    <xf numFmtId="4" fontId="10" fillId="0" borderId="8" xfId="0" applyNumberFormat="1" applyFont="1" applyBorder="1" applyAlignment="1" applyProtection="1">
      <alignment horizontal="left" vertical="center" wrapText="1"/>
      <protection hidden="1"/>
    </xf>
    <xf numFmtId="0" fontId="9" fillId="0" borderId="4" xfId="0" applyFont="1" applyBorder="1" applyAlignment="1" applyProtection="1">
      <alignment horizontal="center" vertical="center" wrapText="1"/>
      <protection hidden="1"/>
    </xf>
    <xf numFmtId="0" fontId="9" fillId="0" borderId="4" xfId="0" applyFont="1" applyBorder="1" applyAlignment="1" applyProtection="1">
      <alignment horizontal="left" vertical="center" wrapText="1"/>
      <protection hidden="1"/>
    </xf>
    <xf numFmtId="0" fontId="9" fillId="4" borderId="5" xfId="3" applyFont="1" applyFill="1" applyBorder="1" applyAlignment="1" applyProtection="1">
      <alignment horizontal="left" vertical="center" wrapText="1"/>
      <protection hidden="1"/>
    </xf>
    <xf numFmtId="0" fontId="16" fillId="3" borderId="5" xfId="0" applyFont="1" applyFill="1" applyBorder="1" applyAlignment="1" applyProtection="1">
      <alignment horizontal="center" vertical="center" wrapText="1"/>
      <protection hidden="1"/>
    </xf>
    <xf numFmtId="0" fontId="6" fillId="4" borderId="5" xfId="0" applyFont="1" applyFill="1" applyBorder="1" applyAlignment="1" applyProtection="1">
      <alignment wrapText="1"/>
      <protection hidden="1"/>
    </xf>
    <xf numFmtId="0" fontId="9" fillId="4" borderId="5" xfId="0" applyFont="1" applyFill="1" applyBorder="1" applyAlignment="1" applyProtection="1">
      <alignment wrapText="1"/>
      <protection hidden="1"/>
    </xf>
    <xf numFmtId="0" fontId="8" fillId="4" borderId="4" xfId="0" applyFont="1" applyFill="1" applyBorder="1" applyAlignment="1" applyProtection="1">
      <alignment horizontal="left" vertical="center"/>
      <protection hidden="1"/>
    </xf>
    <xf numFmtId="0" fontId="8" fillId="4" borderId="3" xfId="0" applyFont="1" applyFill="1" applyBorder="1" applyAlignment="1" applyProtection="1">
      <alignment horizontal="left" vertical="center"/>
      <protection hidden="1"/>
    </xf>
    <xf numFmtId="0" fontId="8" fillId="4" borderId="2" xfId="0" applyFont="1" applyFill="1" applyBorder="1" applyAlignment="1" applyProtection="1">
      <alignment horizontal="left" vertical="center"/>
      <protection hidden="1"/>
    </xf>
    <xf numFmtId="0" fontId="8" fillId="4" borderId="5" xfId="0" applyFont="1" applyFill="1" applyBorder="1" applyAlignment="1" applyProtection="1">
      <alignment horizontal="center" vertical="center" wrapText="1"/>
      <protection hidden="1"/>
    </xf>
    <xf numFmtId="0" fontId="16" fillId="0" borderId="5" xfId="0" applyFont="1" applyBorder="1" applyAlignment="1" applyProtection="1">
      <alignment horizontal="left" vertical="center" wrapText="1"/>
      <protection hidden="1"/>
    </xf>
    <xf numFmtId="0" fontId="9" fillId="4" borderId="5" xfId="0" applyFont="1" applyFill="1" applyBorder="1" applyAlignment="1" applyProtection="1">
      <alignment horizontal="left" vertical="center" wrapText="1"/>
      <protection hidden="1"/>
    </xf>
    <xf numFmtId="1" fontId="16" fillId="3" borderId="5" xfId="0" applyNumberFormat="1" applyFont="1" applyFill="1" applyBorder="1" applyAlignment="1" applyProtection="1">
      <alignment horizontal="center" vertical="center" wrapText="1"/>
      <protection hidden="1"/>
    </xf>
    <xf numFmtId="0" fontId="16" fillId="0" borderId="6" xfId="0" applyFont="1" applyBorder="1" applyAlignment="1" applyProtection="1">
      <alignment horizontal="left" vertical="center" wrapText="1"/>
      <protection hidden="1"/>
    </xf>
    <xf numFmtId="0" fontId="16" fillId="0" borderId="6" xfId="0" applyFont="1" applyBorder="1" applyAlignment="1" applyProtection="1">
      <alignment horizontal="left" vertical="top" wrapText="1"/>
      <protection hidden="1"/>
    </xf>
    <xf numFmtId="0" fontId="9" fillId="0" borderId="5" xfId="0" applyFont="1" applyBorder="1" applyAlignment="1" applyProtection="1">
      <alignment horizontal="left" wrapText="1"/>
      <protection hidden="1"/>
    </xf>
    <xf numFmtId="0" fontId="15" fillId="0" borderId="5" xfId="0" applyFont="1" applyBorder="1" applyAlignment="1" applyProtection="1">
      <alignment horizontal="left" vertical="center"/>
      <protection hidden="1"/>
    </xf>
    <xf numFmtId="0" fontId="16" fillId="0" borderId="4" xfId="0" applyFont="1" applyBorder="1" applyAlignment="1" applyProtection="1">
      <alignment horizontal="left" vertical="center" wrapText="1"/>
      <protection hidden="1"/>
    </xf>
    <xf numFmtId="0" fontId="15" fillId="4" borderId="5" xfId="2" applyFont="1" applyFill="1" applyBorder="1" applyAlignment="1" applyProtection="1">
      <alignment horizontal="left" vertical="top" wrapText="1"/>
      <protection hidden="1"/>
    </xf>
    <xf numFmtId="0" fontId="4" fillId="0" borderId="5"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8" fillId="4" borderId="4" xfId="0" applyFont="1" applyFill="1" applyBorder="1" applyAlignment="1" applyProtection="1">
      <alignment horizontal="left"/>
      <protection hidden="1"/>
    </xf>
    <xf numFmtId="0" fontId="8" fillId="4" borderId="3" xfId="0" applyFont="1" applyFill="1" applyBorder="1" applyAlignment="1" applyProtection="1">
      <alignment horizontal="left"/>
      <protection hidden="1"/>
    </xf>
    <xf numFmtId="0" fontId="8" fillId="4" borderId="2" xfId="0" applyFont="1" applyFill="1" applyBorder="1" applyAlignment="1" applyProtection="1">
      <alignment horizontal="left"/>
      <protection hidden="1"/>
    </xf>
    <xf numFmtId="1" fontId="3" fillId="3" borderId="5" xfId="0" applyNumberFormat="1"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8" fillId="2" borderId="4" xfId="0" applyFont="1" applyFill="1" applyBorder="1" applyAlignment="1" applyProtection="1">
      <alignment horizontal="left" vertical="center" wrapText="1"/>
      <protection hidden="1"/>
    </xf>
    <xf numFmtId="0" fontId="8" fillId="2" borderId="3" xfId="0" applyFont="1" applyFill="1" applyBorder="1" applyAlignment="1" applyProtection="1">
      <alignment horizontal="left" vertical="center" wrapText="1"/>
      <protection hidden="1"/>
    </xf>
    <xf numFmtId="0" fontId="8" fillId="2" borderId="2" xfId="0" applyFont="1" applyFill="1" applyBorder="1" applyAlignment="1" applyProtection="1">
      <alignment horizontal="left" vertical="center" wrapText="1"/>
      <protection hidden="1"/>
    </xf>
    <xf numFmtId="0" fontId="3" fillId="0" borderId="4" xfId="0" applyFont="1" applyBorder="1" applyAlignment="1" applyProtection="1">
      <alignment horizontal="center" wrapText="1"/>
      <protection hidden="1"/>
    </xf>
    <xf numFmtId="0" fontId="3" fillId="0" borderId="3" xfId="0" applyFont="1" applyBorder="1" applyAlignment="1" applyProtection="1">
      <alignment horizontal="center" wrapText="1"/>
      <protection hidden="1"/>
    </xf>
    <xf numFmtId="0" fontId="3" fillId="0" borderId="2" xfId="0" applyFont="1" applyBorder="1" applyAlignment="1" applyProtection="1">
      <alignment horizontal="center" wrapText="1"/>
      <protection hidden="1"/>
    </xf>
    <xf numFmtId="3" fontId="3" fillId="0" borderId="5" xfId="0" applyNumberFormat="1" applyFont="1" applyBorder="1" applyAlignment="1" applyProtection="1">
      <alignment horizontal="center" vertical="center" wrapText="1"/>
      <protection hidden="1"/>
    </xf>
    <xf numFmtId="0" fontId="0" fillId="0" borderId="0" xfId="0" applyAlignment="1" applyProtection="1">
      <alignment horizontal="center"/>
      <protection hidden="1"/>
    </xf>
    <xf numFmtId="3" fontId="0" fillId="0" borderId="0" xfId="0" applyNumberFormat="1" applyAlignment="1" applyProtection="1">
      <alignment horizontal="center"/>
      <protection hidden="1"/>
    </xf>
    <xf numFmtId="3" fontId="16" fillId="0" borderId="6" xfId="0" applyNumberFormat="1"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3" fontId="16" fillId="0" borderId="5" xfId="0" applyNumberFormat="1" applyFont="1" applyBorder="1" applyAlignment="1" applyProtection="1">
      <alignment horizontal="center" vertical="center" wrapText="1"/>
      <protection locked="0"/>
    </xf>
    <xf numFmtId="0" fontId="9" fillId="0" borderId="5" xfId="5" applyFont="1" applyBorder="1" applyAlignment="1" applyProtection="1">
      <alignment horizontal="center" vertical="center"/>
      <protection locked="0"/>
    </xf>
    <xf numFmtId="0" fontId="0" fillId="0" borderId="5" xfId="0" applyBorder="1" applyAlignment="1" applyProtection="1">
      <alignment horizontal="center" wrapText="1"/>
      <protection locked="0"/>
    </xf>
    <xf numFmtId="0" fontId="16" fillId="0" borderId="5" xfId="0" applyFont="1" applyBorder="1" applyAlignment="1" applyProtection="1">
      <alignment horizontal="center" vertical="center" wrapText="1"/>
      <protection locked="0"/>
    </xf>
    <xf numFmtId="4" fontId="6" fillId="4" borderId="5" xfId="0" applyNumberFormat="1" applyFont="1" applyFill="1" applyBorder="1" applyAlignment="1" applyProtection="1">
      <alignment horizontal="center" vertical="center" wrapText="1"/>
      <protection locked="0"/>
    </xf>
    <xf numFmtId="0" fontId="15" fillId="0" borderId="5" xfId="1" applyNumberFormat="1" applyFont="1" applyBorder="1" applyAlignment="1" applyProtection="1">
      <alignment horizontal="center" vertical="center"/>
      <protection locked="0"/>
    </xf>
  </cellXfs>
  <cellStyles count="6">
    <cellStyle name="Comma" xfId="1" builtinId="3"/>
    <cellStyle name="Normal" xfId="0" builtinId="0"/>
    <cellStyle name="Normal 10" xfId="5" xr:uid="{00000000-0005-0000-0000-000002000000}"/>
    <cellStyle name="Normal 2 2" xfId="3" xr:uid="{00000000-0005-0000-0000-000003000000}"/>
    <cellStyle name="Normal 6" xfId="4" xr:uid="{00000000-0005-0000-0000-000004000000}"/>
    <cellStyle name="Normal 7 3" xfId="2" xr:uid="{00000000-0005-0000-0000-00000500000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1514475</xdr:colOff>
      <xdr:row>0</xdr:row>
      <xdr:rowOff>104775</xdr:rowOff>
    </xdr:from>
    <xdr:to>
      <xdr:col>2</xdr:col>
      <xdr:colOff>2447290</xdr:colOff>
      <xdr:row>0</xdr:row>
      <xdr:rowOff>817880</xdr:rowOff>
    </xdr:to>
    <xdr:pic>
      <xdr:nvPicPr>
        <xdr:cNvPr id="5" name="image4.jpe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stretch>
          <a:fillRect/>
        </a:stretch>
      </xdr:blipFill>
      <xdr:spPr>
        <a:xfrm>
          <a:off x="3981450" y="104775"/>
          <a:ext cx="932815" cy="713105"/>
        </a:xfrm>
        <a:prstGeom prst="rect">
          <a:avLst/>
        </a:prstGeom>
      </xdr:spPr>
    </xdr:pic>
    <xdr:clientData/>
  </xdr:twoCellAnchor>
  <xdr:twoCellAnchor editAs="oneCell">
    <xdr:from>
      <xdr:col>5</xdr:col>
      <xdr:colOff>19050</xdr:colOff>
      <xdr:row>0</xdr:row>
      <xdr:rowOff>114301</xdr:rowOff>
    </xdr:from>
    <xdr:to>
      <xdr:col>6</xdr:col>
      <xdr:colOff>790575</xdr:colOff>
      <xdr:row>0</xdr:row>
      <xdr:rowOff>742951</xdr:rowOff>
    </xdr:to>
    <xdr:pic>
      <xdr:nvPicPr>
        <xdr:cNvPr id="2" name="Image 11">
          <a:extLst>
            <a:ext uri="{FF2B5EF4-FFF2-40B4-BE49-F238E27FC236}">
              <a16:creationId xmlns:a16="http://schemas.microsoft.com/office/drawing/2014/main" id="{7E8ABCE7-7A96-DECF-E2D7-F893ABE0CCF7}"/>
            </a:ext>
          </a:extLst>
        </xdr:cNvPr>
        <xdr:cNvPicPr>
          <a:picLocks/>
        </xdr:cNvPicPr>
      </xdr:nvPicPr>
      <xdr:blipFill>
        <a:blip xmlns:r="http://schemas.openxmlformats.org/officeDocument/2006/relationships" r:embed="rId2" cstate="print"/>
        <a:stretch>
          <a:fillRect/>
        </a:stretch>
      </xdr:blipFill>
      <xdr:spPr>
        <a:xfrm>
          <a:off x="6877050" y="114301"/>
          <a:ext cx="1447800" cy="628650"/>
        </a:xfrm>
        <a:prstGeom prst="rect">
          <a:avLst/>
        </a:prstGeom>
      </xdr:spPr>
    </xdr:pic>
    <xdr:clientData/>
  </xdr:twoCellAnchor>
  <xdr:twoCellAnchor editAs="oneCell">
    <xdr:from>
      <xdr:col>0</xdr:col>
      <xdr:colOff>104775</xdr:colOff>
      <xdr:row>0</xdr:row>
      <xdr:rowOff>38100</xdr:rowOff>
    </xdr:from>
    <xdr:to>
      <xdr:col>1</xdr:col>
      <xdr:colOff>1171574</xdr:colOff>
      <xdr:row>0</xdr:row>
      <xdr:rowOff>819150</xdr:rowOff>
    </xdr:to>
    <xdr:pic>
      <xdr:nvPicPr>
        <xdr:cNvPr id="3" name="Image 10">
          <a:extLst>
            <a:ext uri="{FF2B5EF4-FFF2-40B4-BE49-F238E27FC236}">
              <a16:creationId xmlns:a16="http://schemas.microsoft.com/office/drawing/2014/main" id="{6423CC19-BEA0-1AC1-099D-BC4CDAA20988}"/>
            </a:ext>
          </a:extLst>
        </xdr:cNvPr>
        <xdr:cNvPicPr>
          <a:picLocks/>
        </xdr:cNvPicPr>
      </xdr:nvPicPr>
      <xdr:blipFill>
        <a:blip xmlns:r="http://schemas.openxmlformats.org/officeDocument/2006/relationships" r:embed="rId3" cstate="print"/>
        <a:stretch>
          <a:fillRect/>
        </a:stretch>
      </xdr:blipFill>
      <xdr:spPr>
        <a:xfrm>
          <a:off x="104775" y="38100"/>
          <a:ext cx="1685924"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485775</xdr:colOff>
      <xdr:row>0</xdr:row>
      <xdr:rowOff>95250</xdr:rowOff>
    </xdr:from>
    <xdr:to>
      <xdr:col>2</xdr:col>
      <xdr:colOff>1418590</xdr:colOff>
      <xdr:row>0</xdr:row>
      <xdr:rowOff>808355</xdr:rowOff>
    </xdr:to>
    <xdr:pic>
      <xdr:nvPicPr>
        <xdr:cNvPr id="2" name="image4.jpeg">
          <a:extLst>
            <a:ext uri="{FF2B5EF4-FFF2-40B4-BE49-F238E27FC236}">
              <a16:creationId xmlns:a16="http://schemas.microsoft.com/office/drawing/2014/main" id="{C55639F2-02E7-4E34-A010-5975D4FAC42D}"/>
            </a:ext>
          </a:extLst>
        </xdr:cNvPr>
        <xdr:cNvPicPr/>
      </xdr:nvPicPr>
      <xdr:blipFill>
        <a:blip xmlns:r="http://schemas.openxmlformats.org/officeDocument/2006/relationships" r:embed="rId1" cstate="print"/>
        <a:stretch>
          <a:fillRect/>
        </a:stretch>
      </xdr:blipFill>
      <xdr:spPr>
        <a:xfrm>
          <a:off x="3076575" y="95250"/>
          <a:ext cx="932815" cy="713105"/>
        </a:xfrm>
        <a:prstGeom prst="rect">
          <a:avLst/>
        </a:prstGeom>
      </xdr:spPr>
    </xdr:pic>
    <xdr:clientData/>
  </xdr:twoCellAnchor>
  <xdr:twoCellAnchor editAs="oneCell">
    <xdr:from>
      <xdr:col>2</xdr:col>
      <xdr:colOff>2752725</xdr:colOff>
      <xdr:row>0</xdr:row>
      <xdr:rowOff>133351</xdr:rowOff>
    </xdr:from>
    <xdr:to>
      <xdr:col>4</xdr:col>
      <xdr:colOff>523875</xdr:colOff>
      <xdr:row>0</xdr:row>
      <xdr:rowOff>762001</xdr:rowOff>
    </xdr:to>
    <xdr:pic>
      <xdr:nvPicPr>
        <xdr:cNvPr id="3" name="Image 11">
          <a:extLst>
            <a:ext uri="{FF2B5EF4-FFF2-40B4-BE49-F238E27FC236}">
              <a16:creationId xmlns:a16="http://schemas.microsoft.com/office/drawing/2014/main" id="{3E931C31-1CBA-44D8-98F5-2B68654A8D95}"/>
            </a:ext>
          </a:extLst>
        </xdr:cNvPr>
        <xdr:cNvPicPr>
          <a:picLocks/>
        </xdr:cNvPicPr>
      </xdr:nvPicPr>
      <xdr:blipFill>
        <a:blip xmlns:r="http://schemas.openxmlformats.org/officeDocument/2006/relationships" r:embed="rId2" cstate="print"/>
        <a:stretch>
          <a:fillRect/>
        </a:stretch>
      </xdr:blipFill>
      <xdr:spPr>
        <a:xfrm>
          <a:off x="5343525" y="133351"/>
          <a:ext cx="1447800" cy="628650"/>
        </a:xfrm>
        <a:prstGeom prst="rect">
          <a:avLst/>
        </a:prstGeom>
      </xdr:spPr>
    </xdr:pic>
    <xdr:clientData/>
  </xdr:twoCellAnchor>
  <xdr:twoCellAnchor editAs="oneCell">
    <xdr:from>
      <xdr:col>0</xdr:col>
      <xdr:colOff>38100</xdr:colOff>
      <xdr:row>0</xdr:row>
      <xdr:rowOff>57150</xdr:rowOff>
    </xdr:from>
    <xdr:to>
      <xdr:col>1</xdr:col>
      <xdr:colOff>981074</xdr:colOff>
      <xdr:row>0</xdr:row>
      <xdr:rowOff>838200</xdr:rowOff>
    </xdr:to>
    <xdr:pic>
      <xdr:nvPicPr>
        <xdr:cNvPr id="4" name="Image 10">
          <a:extLst>
            <a:ext uri="{FF2B5EF4-FFF2-40B4-BE49-F238E27FC236}">
              <a16:creationId xmlns:a16="http://schemas.microsoft.com/office/drawing/2014/main" id="{5CFC2E58-AAA7-4789-B5B5-1FA4893EAA36}"/>
            </a:ext>
          </a:extLst>
        </xdr:cNvPr>
        <xdr:cNvPicPr>
          <a:picLocks/>
        </xdr:cNvPicPr>
      </xdr:nvPicPr>
      <xdr:blipFill>
        <a:blip xmlns:r="http://schemas.openxmlformats.org/officeDocument/2006/relationships" r:embed="rId3" cstate="print"/>
        <a:stretch>
          <a:fillRect/>
        </a:stretch>
      </xdr:blipFill>
      <xdr:spPr>
        <a:xfrm>
          <a:off x="38100" y="57150"/>
          <a:ext cx="1685924"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628650</xdr:colOff>
      <xdr:row>0</xdr:row>
      <xdr:rowOff>57150</xdr:rowOff>
    </xdr:from>
    <xdr:to>
      <xdr:col>2</xdr:col>
      <xdr:colOff>1561465</xdr:colOff>
      <xdr:row>1</xdr:row>
      <xdr:rowOff>9525</xdr:rowOff>
    </xdr:to>
    <xdr:pic>
      <xdr:nvPicPr>
        <xdr:cNvPr id="2" name="image4.jpeg">
          <a:extLst>
            <a:ext uri="{FF2B5EF4-FFF2-40B4-BE49-F238E27FC236}">
              <a16:creationId xmlns:a16="http://schemas.microsoft.com/office/drawing/2014/main" id="{D51036F6-E496-4043-81F3-EB5CB3E1BB26}"/>
            </a:ext>
          </a:extLst>
        </xdr:cNvPr>
        <xdr:cNvPicPr/>
      </xdr:nvPicPr>
      <xdr:blipFill>
        <a:blip xmlns:r="http://schemas.openxmlformats.org/officeDocument/2006/relationships" r:embed="rId1" cstate="print"/>
        <a:stretch>
          <a:fillRect/>
        </a:stretch>
      </xdr:blipFill>
      <xdr:spPr>
        <a:xfrm>
          <a:off x="3143250" y="57150"/>
          <a:ext cx="932815" cy="828675"/>
        </a:xfrm>
        <a:prstGeom prst="rect">
          <a:avLst/>
        </a:prstGeom>
      </xdr:spPr>
    </xdr:pic>
    <xdr:clientData/>
  </xdr:twoCellAnchor>
  <xdr:twoCellAnchor editAs="oneCell">
    <xdr:from>
      <xdr:col>2</xdr:col>
      <xdr:colOff>3000375</xdr:colOff>
      <xdr:row>0</xdr:row>
      <xdr:rowOff>161926</xdr:rowOff>
    </xdr:from>
    <xdr:to>
      <xdr:col>4</xdr:col>
      <xdr:colOff>466725</xdr:colOff>
      <xdr:row>0</xdr:row>
      <xdr:rowOff>790576</xdr:rowOff>
    </xdr:to>
    <xdr:pic>
      <xdr:nvPicPr>
        <xdr:cNvPr id="3" name="Image 11">
          <a:extLst>
            <a:ext uri="{FF2B5EF4-FFF2-40B4-BE49-F238E27FC236}">
              <a16:creationId xmlns:a16="http://schemas.microsoft.com/office/drawing/2014/main" id="{3622DE20-4CF7-4D12-9262-DEE99AFD8279}"/>
            </a:ext>
          </a:extLst>
        </xdr:cNvPr>
        <xdr:cNvPicPr>
          <a:picLocks/>
        </xdr:cNvPicPr>
      </xdr:nvPicPr>
      <xdr:blipFill>
        <a:blip xmlns:r="http://schemas.openxmlformats.org/officeDocument/2006/relationships" r:embed="rId2" cstate="print"/>
        <a:stretch>
          <a:fillRect/>
        </a:stretch>
      </xdr:blipFill>
      <xdr:spPr>
        <a:xfrm>
          <a:off x="5514975" y="161926"/>
          <a:ext cx="1447800" cy="628650"/>
        </a:xfrm>
        <a:prstGeom prst="rect">
          <a:avLst/>
        </a:prstGeom>
      </xdr:spPr>
    </xdr:pic>
    <xdr:clientData/>
  </xdr:twoCellAnchor>
  <xdr:twoCellAnchor editAs="oneCell">
    <xdr:from>
      <xdr:col>0</xdr:col>
      <xdr:colOff>57150</xdr:colOff>
      <xdr:row>0</xdr:row>
      <xdr:rowOff>57150</xdr:rowOff>
    </xdr:from>
    <xdr:to>
      <xdr:col>1</xdr:col>
      <xdr:colOff>1076324</xdr:colOff>
      <xdr:row>0</xdr:row>
      <xdr:rowOff>819150</xdr:rowOff>
    </xdr:to>
    <xdr:pic>
      <xdr:nvPicPr>
        <xdr:cNvPr id="4" name="Image 10">
          <a:extLst>
            <a:ext uri="{FF2B5EF4-FFF2-40B4-BE49-F238E27FC236}">
              <a16:creationId xmlns:a16="http://schemas.microsoft.com/office/drawing/2014/main" id="{EBDF350F-7232-4700-8F2C-13C78B35360F}"/>
            </a:ext>
          </a:extLst>
        </xdr:cNvPr>
        <xdr:cNvPicPr>
          <a:picLocks/>
        </xdr:cNvPicPr>
      </xdr:nvPicPr>
      <xdr:blipFill>
        <a:blip xmlns:r="http://schemas.openxmlformats.org/officeDocument/2006/relationships" r:embed="rId3" cstate="print"/>
        <a:stretch>
          <a:fillRect/>
        </a:stretch>
      </xdr:blipFill>
      <xdr:spPr>
        <a:xfrm>
          <a:off x="57150" y="57150"/>
          <a:ext cx="1685924"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457200</xdr:colOff>
      <xdr:row>0</xdr:row>
      <xdr:rowOff>57150</xdr:rowOff>
    </xdr:from>
    <xdr:to>
      <xdr:col>2</xdr:col>
      <xdr:colOff>1390015</xdr:colOff>
      <xdr:row>1</xdr:row>
      <xdr:rowOff>0</xdr:rowOff>
    </xdr:to>
    <xdr:pic>
      <xdr:nvPicPr>
        <xdr:cNvPr id="2" name="image4.jpeg">
          <a:extLst>
            <a:ext uri="{FF2B5EF4-FFF2-40B4-BE49-F238E27FC236}">
              <a16:creationId xmlns:a16="http://schemas.microsoft.com/office/drawing/2014/main" id="{E51CD305-C607-4718-A726-289F6271398F}"/>
            </a:ext>
          </a:extLst>
        </xdr:cNvPr>
        <xdr:cNvPicPr/>
      </xdr:nvPicPr>
      <xdr:blipFill>
        <a:blip xmlns:r="http://schemas.openxmlformats.org/officeDocument/2006/relationships" r:embed="rId1" cstate="print"/>
        <a:stretch>
          <a:fillRect/>
        </a:stretch>
      </xdr:blipFill>
      <xdr:spPr>
        <a:xfrm>
          <a:off x="2924175" y="57150"/>
          <a:ext cx="932815" cy="828675"/>
        </a:xfrm>
        <a:prstGeom prst="rect">
          <a:avLst/>
        </a:prstGeom>
      </xdr:spPr>
    </xdr:pic>
    <xdr:clientData/>
  </xdr:twoCellAnchor>
  <xdr:twoCellAnchor editAs="oneCell">
    <xdr:from>
      <xdr:col>2</xdr:col>
      <xdr:colOff>2657475</xdr:colOff>
      <xdr:row>0</xdr:row>
      <xdr:rowOff>142876</xdr:rowOff>
    </xdr:from>
    <xdr:to>
      <xdr:col>4</xdr:col>
      <xdr:colOff>447675</xdr:colOff>
      <xdr:row>0</xdr:row>
      <xdr:rowOff>771526</xdr:rowOff>
    </xdr:to>
    <xdr:pic>
      <xdr:nvPicPr>
        <xdr:cNvPr id="3" name="Image 11">
          <a:extLst>
            <a:ext uri="{FF2B5EF4-FFF2-40B4-BE49-F238E27FC236}">
              <a16:creationId xmlns:a16="http://schemas.microsoft.com/office/drawing/2014/main" id="{84943858-B4E9-4C79-8A00-226A0950CCC3}"/>
            </a:ext>
          </a:extLst>
        </xdr:cNvPr>
        <xdr:cNvPicPr>
          <a:picLocks/>
        </xdr:cNvPicPr>
      </xdr:nvPicPr>
      <xdr:blipFill>
        <a:blip xmlns:r="http://schemas.openxmlformats.org/officeDocument/2006/relationships" r:embed="rId2" cstate="print"/>
        <a:stretch>
          <a:fillRect/>
        </a:stretch>
      </xdr:blipFill>
      <xdr:spPr>
        <a:xfrm>
          <a:off x="5124450" y="142876"/>
          <a:ext cx="1447800" cy="628650"/>
        </a:xfrm>
        <a:prstGeom prst="rect">
          <a:avLst/>
        </a:prstGeom>
      </xdr:spPr>
    </xdr:pic>
    <xdr:clientData/>
  </xdr:twoCellAnchor>
  <xdr:twoCellAnchor editAs="oneCell">
    <xdr:from>
      <xdr:col>0</xdr:col>
      <xdr:colOff>57150</xdr:colOff>
      <xdr:row>0</xdr:row>
      <xdr:rowOff>57150</xdr:rowOff>
    </xdr:from>
    <xdr:to>
      <xdr:col>1</xdr:col>
      <xdr:colOff>1133474</xdr:colOff>
      <xdr:row>0</xdr:row>
      <xdr:rowOff>819150</xdr:rowOff>
    </xdr:to>
    <xdr:pic>
      <xdr:nvPicPr>
        <xdr:cNvPr id="4" name="Image 10">
          <a:extLst>
            <a:ext uri="{FF2B5EF4-FFF2-40B4-BE49-F238E27FC236}">
              <a16:creationId xmlns:a16="http://schemas.microsoft.com/office/drawing/2014/main" id="{7C23A424-3C1D-4D21-92EE-9CD6202F5B4D}"/>
            </a:ext>
          </a:extLst>
        </xdr:cNvPr>
        <xdr:cNvPicPr>
          <a:picLocks/>
        </xdr:cNvPicPr>
      </xdr:nvPicPr>
      <xdr:blipFill>
        <a:blip xmlns:r="http://schemas.openxmlformats.org/officeDocument/2006/relationships" r:embed="rId3" cstate="print"/>
        <a:stretch>
          <a:fillRect/>
        </a:stretch>
      </xdr:blipFill>
      <xdr:spPr>
        <a:xfrm>
          <a:off x="57150" y="57150"/>
          <a:ext cx="1685924"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542925</xdr:colOff>
      <xdr:row>0</xdr:row>
      <xdr:rowOff>38100</xdr:rowOff>
    </xdr:from>
    <xdr:to>
      <xdr:col>2</xdr:col>
      <xdr:colOff>1475740</xdr:colOff>
      <xdr:row>0</xdr:row>
      <xdr:rowOff>866775</xdr:rowOff>
    </xdr:to>
    <xdr:pic>
      <xdr:nvPicPr>
        <xdr:cNvPr id="2" name="image4.jpeg">
          <a:extLst>
            <a:ext uri="{FF2B5EF4-FFF2-40B4-BE49-F238E27FC236}">
              <a16:creationId xmlns:a16="http://schemas.microsoft.com/office/drawing/2014/main" id="{2C5577A4-2E1D-476E-8443-243BA6247204}"/>
            </a:ext>
          </a:extLst>
        </xdr:cNvPr>
        <xdr:cNvPicPr/>
      </xdr:nvPicPr>
      <xdr:blipFill>
        <a:blip xmlns:r="http://schemas.openxmlformats.org/officeDocument/2006/relationships" r:embed="rId1" cstate="print"/>
        <a:stretch>
          <a:fillRect/>
        </a:stretch>
      </xdr:blipFill>
      <xdr:spPr>
        <a:xfrm>
          <a:off x="3009900" y="38100"/>
          <a:ext cx="932815" cy="828675"/>
        </a:xfrm>
        <a:prstGeom prst="rect">
          <a:avLst/>
        </a:prstGeom>
      </xdr:spPr>
    </xdr:pic>
    <xdr:clientData/>
  </xdr:twoCellAnchor>
  <xdr:twoCellAnchor editAs="oneCell">
    <xdr:from>
      <xdr:col>2</xdr:col>
      <xdr:colOff>2771775</xdr:colOff>
      <xdr:row>0</xdr:row>
      <xdr:rowOff>142876</xdr:rowOff>
    </xdr:from>
    <xdr:to>
      <xdr:col>4</xdr:col>
      <xdr:colOff>428625</xdr:colOff>
      <xdr:row>0</xdr:row>
      <xdr:rowOff>771526</xdr:rowOff>
    </xdr:to>
    <xdr:pic>
      <xdr:nvPicPr>
        <xdr:cNvPr id="3" name="Image 11">
          <a:extLst>
            <a:ext uri="{FF2B5EF4-FFF2-40B4-BE49-F238E27FC236}">
              <a16:creationId xmlns:a16="http://schemas.microsoft.com/office/drawing/2014/main" id="{6BA2A4FF-B360-44F3-BABF-05D84FECD649}"/>
            </a:ext>
          </a:extLst>
        </xdr:cNvPr>
        <xdr:cNvPicPr>
          <a:picLocks/>
        </xdr:cNvPicPr>
      </xdr:nvPicPr>
      <xdr:blipFill>
        <a:blip xmlns:r="http://schemas.openxmlformats.org/officeDocument/2006/relationships" r:embed="rId2" cstate="print"/>
        <a:stretch>
          <a:fillRect/>
        </a:stretch>
      </xdr:blipFill>
      <xdr:spPr>
        <a:xfrm>
          <a:off x="5238750" y="142876"/>
          <a:ext cx="1447800" cy="628650"/>
        </a:xfrm>
        <a:prstGeom prst="rect">
          <a:avLst/>
        </a:prstGeom>
      </xdr:spPr>
    </xdr:pic>
    <xdr:clientData/>
  </xdr:twoCellAnchor>
  <xdr:twoCellAnchor editAs="oneCell">
    <xdr:from>
      <xdr:col>0</xdr:col>
      <xdr:colOff>171450</xdr:colOff>
      <xdr:row>0</xdr:row>
      <xdr:rowOff>57150</xdr:rowOff>
    </xdr:from>
    <xdr:to>
      <xdr:col>1</xdr:col>
      <xdr:colOff>1238249</xdr:colOff>
      <xdr:row>0</xdr:row>
      <xdr:rowOff>819150</xdr:rowOff>
    </xdr:to>
    <xdr:pic>
      <xdr:nvPicPr>
        <xdr:cNvPr id="4" name="Image 10">
          <a:extLst>
            <a:ext uri="{FF2B5EF4-FFF2-40B4-BE49-F238E27FC236}">
              <a16:creationId xmlns:a16="http://schemas.microsoft.com/office/drawing/2014/main" id="{26E5AE3A-B7B1-4196-A2D3-2B5A11EC601A}"/>
            </a:ext>
          </a:extLst>
        </xdr:cNvPr>
        <xdr:cNvPicPr>
          <a:picLocks/>
        </xdr:cNvPicPr>
      </xdr:nvPicPr>
      <xdr:blipFill>
        <a:blip xmlns:r="http://schemas.openxmlformats.org/officeDocument/2006/relationships" r:embed="rId3" cstate="print"/>
        <a:stretch>
          <a:fillRect/>
        </a:stretch>
      </xdr:blipFill>
      <xdr:spPr>
        <a:xfrm>
          <a:off x="171450" y="57150"/>
          <a:ext cx="1685924" cy="76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685800</xdr:colOff>
      <xdr:row>0</xdr:row>
      <xdr:rowOff>47625</xdr:rowOff>
    </xdr:from>
    <xdr:to>
      <xdr:col>2</xdr:col>
      <xdr:colOff>1618615</xdr:colOff>
      <xdr:row>1</xdr:row>
      <xdr:rowOff>0</xdr:rowOff>
    </xdr:to>
    <xdr:pic>
      <xdr:nvPicPr>
        <xdr:cNvPr id="2" name="image4.jpeg">
          <a:extLst>
            <a:ext uri="{FF2B5EF4-FFF2-40B4-BE49-F238E27FC236}">
              <a16:creationId xmlns:a16="http://schemas.microsoft.com/office/drawing/2014/main" id="{3B40F355-0562-4CBF-8181-6DE4E3A1CAB5}"/>
            </a:ext>
          </a:extLst>
        </xdr:cNvPr>
        <xdr:cNvPicPr/>
      </xdr:nvPicPr>
      <xdr:blipFill>
        <a:blip xmlns:r="http://schemas.openxmlformats.org/officeDocument/2006/relationships" r:embed="rId1" cstate="print"/>
        <a:stretch>
          <a:fillRect/>
        </a:stretch>
      </xdr:blipFill>
      <xdr:spPr>
        <a:xfrm>
          <a:off x="3181350" y="47625"/>
          <a:ext cx="932815" cy="828675"/>
        </a:xfrm>
        <a:prstGeom prst="rect">
          <a:avLst/>
        </a:prstGeom>
      </xdr:spPr>
    </xdr:pic>
    <xdr:clientData/>
  </xdr:twoCellAnchor>
  <xdr:twoCellAnchor editAs="oneCell">
    <xdr:from>
      <xdr:col>2</xdr:col>
      <xdr:colOff>3000375</xdr:colOff>
      <xdr:row>0</xdr:row>
      <xdr:rowOff>114301</xdr:rowOff>
    </xdr:from>
    <xdr:to>
      <xdr:col>4</xdr:col>
      <xdr:colOff>523875</xdr:colOff>
      <xdr:row>0</xdr:row>
      <xdr:rowOff>742951</xdr:rowOff>
    </xdr:to>
    <xdr:pic>
      <xdr:nvPicPr>
        <xdr:cNvPr id="3" name="Image 11">
          <a:extLst>
            <a:ext uri="{FF2B5EF4-FFF2-40B4-BE49-F238E27FC236}">
              <a16:creationId xmlns:a16="http://schemas.microsoft.com/office/drawing/2014/main" id="{5250A1B3-7F7F-4FFC-B31B-96BEFAD1BF40}"/>
            </a:ext>
          </a:extLst>
        </xdr:cNvPr>
        <xdr:cNvPicPr>
          <a:picLocks/>
        </xdr:cNvPicPr>
      </xdr:nvPicPr>
      <xdr:blipFill>
        <a:blip xmlns:r="http://schemas.openxmlformats.org/officeDocument/2006/relationships" r:embed="rId2" cstate="print"/>
        <a:stretch>
          <a:fillRect/>
        </a:stretch>
      </xdr:blipFill>
      <xdr:spPr>
        <a:xfrm>
          <a:off x="5495925" y="114301"/>
          <a:ext cx="1447800" cy="628650"/>
        </a:xfrm>
        <a:prstGeom prst="rect">
          <a:avLst/>
        </a:prstGeom>
      </xdr:spPr>
    </xdr:pic>
    <xdr:clientData/>
  </xdr:twoCellAnchor>
  <xdr:twoCellAnchor editAs="oneCell">
    <xdr:from>
      <xdr:col>0</xdr:col>
      <xdr:colOff>38100</xdr:colOff>
      <xdr:row>0</xdr:row>
      <xdr:rowOff>66675</xdr:rowOff>
    </xdr:from>
    <xdr:to>
      <xdr:col>1</xdr:col>
      <xdr:colOff>1076324</xdr:colOff>
      <xdr:row>0</xdr:row>
      <xdr:rowOff>828675</xdr:rowOff>
    </xdr:to>
    <xdr:pic>
      <xdr:nvPicPr>
        <xdr:cNvPr id="5" name="Image 10">
          <a:extLst>
            <a:ext uri="{FF2B5EF4-FFF2-40B4-BE49-F238E27FC236}">
              <a16:creationId xmlns:a16="http://schemas.microsoft.com/office/drawing/2014/main" id="{7EB28212-D164-45BD-8420-90D5F993BAB7}"/>
            </a:ext>
          </a:extLst>
        </xdr:cNvPr>
        <xdr:cNvPicPr>
          <a:picLocks/>
        </xdr:cNvPicPr>
      </xdr:nvPicPr>
      <xdr:blipFill>
        <a:blip xmlns:r="http://schemas.openxmlformats.org/officeDocument/2006/relationships" r:embed="rId3" cstate="print"/>
        <a:stretch>
          <a:fillRect/>
        </a:stretch>
      </xdr:blipFill>
      <xdr:spPr>
        <a:xfrm>
          <a:off x="38100" y="66675"/>
          <a:ext cx="1685924" cy="762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showGridLines="0" tabSelected="1" view="pageBreakPreview" topLeftCell="A30" zoomScaleSheetLayoutView="100" workbookViewId="0">
      <selection activeCell="E35" sqref="E35"/>
    </sheetView>
  </sheetViews>
  <sheetFormatPr defaultRowHeight="15" x14ac:dyDescent="0.25"/>
  <cols>
    <col min="1" max="1" width="9.28515625" style="94" customWidth="1"/>
    <col min="2" max="2" width="27.7109375" style="94" customWidth="1"/>
    <col min="3" max="3" width="49.7109375" style="94" customWidth="1"/>
    <col min="4" max="4" width="6" style="94" customWidth="1"/>
    <col min="5" max="5" width="10.140625" style="94" bestFit="1" customWidth="1"/>
    <col min="6" max="6" width="10.140625" style="162" bestFit="1" customWidth="1"/>
    <col min="7" max="7" width="15.140625" style="162" bestFit="1" customWidth="1"/>
    <col min="8" max="16384" width="9.140625" style="94"/>
  </cols>
  <sheetData>
    <row r="1" spans="1:7" s="82" customFormat="1" ht="69.75" customHeight="1" x14ac:dyDescent="0.25">
      <c r="F1" s="83"/>
      <c r="G1" s="83"/>
    </row>
    <row r="2" spans="1:7" s="85" customFormat="1" ht="18.75" x14ac:dyDescent="0.3">
      <c r="A2" s="84" t="s">
        <v>97</v>
      </c>
      <c r="B2" s="84"/>
      <c r="C2" s="84"/>
      <c r="D2" s="84"/>
      <c r="E2" s="84"/>
      <c r="F2" s="84"/>
      <c r="G2" s="84"/>
    </row>
    <row r="3" spans="1:7" s="87" customFormat="1" ht="38.25" customHeight="1" x14ac:dyDescent="0.3">
      <c r="A3" s="86" t="s">
        <v>98</v>
      </c>
      <c r="B3" s="86"/>
      <c r="C3" s="86"/>
      <c r="D3" s="86"/>
      <c r="E3" s="86"/>
      <c r="F3" s="86"/>
      <c r="G3" s="86"/>
    </row>
    <row r="4" spans="1:7" s="85" customFormat="1" ht="18.75" x14ac:dyDescent="0.3">
      <c r="A4" s="88" t="s">
        <v>54</v>
      </c>
      <c r="B4" s="89" t="s">
        <v>55</v>
      </c>
      <c r="C4" s="89"/>
      <c r="D4" s="89"/>
      <c r="E4" s="89"/>
      <c r="F4" s="89"/>
      <c r="G4" s="89"/>
    </row>
    <row r="5" spans="1:7" ht="20.25" customHeight="1" x14ac:dyDescent="0.25">
      <c r="A5" s="90" t="s">
        <v>33</v>
      </c>
      <c r="B5" s="91" t="s">
        <v>79</v>
      </c>
      <c r="C5" s="92"/>
      <c r="D5" s="92"/>
      <c r="E5" s="92"/>
      <c r="F5" s="92"/>
      <c r="G5" s="93"/>
    </row>
    <row r="6" spans="1:7" ht="15.75" customHeight="1" x14ac:dyDescent="0.25">
      <c r="A6" s="95" t="s">
        <v>15</v>
      </c>
      <c r="B6" s="96" t="s">
        <v>32</v>
      </c>
      <c r="C6" s="96" t="s">
        <v>31</v>
      </c>
      <c r="D6" s="96" t="s">
        <v>13</v>
      </c>
      <c r="E6" s="96" t="s">
        <v>12</v>
      </c>
      <c r="F6" s="97" t="s">
        <v>11</v>
      </c>
      <c r="G6" s="98" t="s">
        <v>10</v>
      </c>
    </row>
    <row r="7" spans="1:7" ht="15.75" x14ac:dyDescent="0.25">
      <c r="A7" s="99"/>
      <c r="B7" s="100"/>
      <c r="C7" s="100"/>
      <c r="D7" s="100"/>
      <c r="E7" s="100"/>
      <c r="F7" s="101" t="s">
        <v>9</v>
      </c>
      <c r="G7" s="102" t="s">
        <v>9</v>
      </c>
    </row>
    <row r="8" spans="1:7" ht="31.5" x14ac:dyDescent="0.25">
      <c r="A8" s="103">
        <v>1</v>
      </c>
      <c r="B8" s="104" t="s">
        <v>30</v>
      </c>
      <c r="C8" s="105" t="s">
        <v>49</v>
      </c>
      <c r="D8" s="106" t="s">
        <v>28</v>
      </c>
      <c r="E8" s="107">
        <f>'GGJTC Peshawar'!E8+'Advance Technical College'!E8+'Centre of Excellence'!E8+'GTVC Gulbahar Boys'!E8+'GTVC GUlbahar Girls'!E9</f>
        <v>151</v>
      </c>
      <c r="F8" s="164"/>
      <c r="G8" s="109">
        <f>+F8*E8</f>
        <v>0</v>
      </c>
    </row>
    <row r="9" spans="1:7" ht="47.25" x14ac:dyDescent="0.25">
      <c r="A9" s="103">
        <v>2</v>
      </c>
      <c r="B9" s="110" t="s">
        <v>29</v>
      </c>
      <c r="C9" s="111" t="s">
        <v>36</v>
      </c>
      <c r="D9" s="106" t="s">
        <v>28</v>
      </c>
      <c r="E9" s="107">
        <f>'GGJTC Peshawar'!E9+'Advance Technical College'!E9+'Centre of Excellence'!E9+'Centre of Excellence'!E12+'GTVC Gulbahar Boys'!E9+'GTVC Gulbahar Boys'!E16+'GTVC GUlbahar Girls'!E10</f>
        <v>380</v>
      </c>
      <c r="F9" s="164"/>
      <c r="G9" s="109">
        <f t="shared" ref="G9:G18" si="0">+F9*E9</f>
        <v>0</v>
      </c>
    </row>
    <row r="10" spans="1:7" ht="47.25" x14ac:dyDescent="0.25">
      <c r="A10" s="103">
        <v>3</v>
      </c>
      <c r="B10" s="110" t="s">
        <v>27</v>
      </c>
      <c r="C10" s="105" t="s">
        <v>26</v>
      </c>
      <c r="D10" s="112" t="s">
        <v>24</v>
      </c>
      <c r="E10" s="113">
        <f>'GGJTC Peshawar'!E10+'Advance Technical College'!E10+'Centre of Excellence'!E14+'GTVC Gulbahar Boys'!E10+'GTVC Gulbahar Boys'!E18</f>
        <v>1442</v>
      </c>
      <c r="F10" s="164"/>
      <c r="G10" s="109">
        <f t="shared" si="0"/>
        <v>0</v>
      </c>
    </row>
    <row r="11" spans="1:7" ht="63" x14ac:dyDescent="0.25">
      <c r="A11" s="103">
        <v>4</v>
      </c>
      <c r="B11" s="104" t="s">
        <v>25</v>
      </c>
      <c r="C11" s="105" t="s">
        <v>37</v>
      </c>
      <c r="D11" s="112" t="s">
        <v>24</v>
      </c>
      <c r="E11" s="108">
        <v>1231</v>
      </c>
      <c r="F11" s="164"/>
      <c r="G11" s="109">
        <f t="shared" si="0"/>
        <v>0</v>
      </c>
    </row>
    <row r="12" spans="1:7" ht="47.25" x14ac:dyDescent="0.25">
      <c r="A12" s="103">
        <v>5</v>
      </c>
      <c r="B12" s="104" t="s">
        <v>92</v>
      </c>
      <c r="C12" s="105" t="s">
        <v>91</v>
      </c>
      <c r="D12" s="112" t="s">
        <v>24</v>
      </c>
      <c r="E12" s="108">
        <f>'GTVC GUlbahar Girls'!E11</f>
        <v>4480</v>
      </c>
      <c r="F12" s="164"/>
      <c r="G12" s="109">
        <f t="shared" si="0"/>
        <v>0</v>
      </c>
    </row>
    <row r="13" spans="1:7" ht="126" x14ac:dyDescent="0.25">
      <c r="A13" s="103">
        <v>6</v>
      </c>
      <c r="B13" s="104" t="s">
        <v>57</v>
      </c>
      <c r="C13" s="39" t="s">
        <v>56</v>
      </c>
      <c r="D13" s="114" t="s">
        <v>24</v>
      </c>
      <c r="E13" s="115">
        <f>'GGJTC Peshawar'!E12+'GTVC Gulbahar Boys'!E12</f>
        <v>424</v>
      </c>
      <c r="F13" s="165"/>
      <c r="G13" s="109">
        <f t="shared" si="0"/>
        <v>0</v>
      </c>
    </row>
    <row r="14" spans="1:7" ht="126" x14ac:dyDescent="0.25">
      <c r="A14" s="103">
        <v>7</v>
      </c>
      <c r="B14" s="104" t="s">
        <v>58</v>
      </c>
      <c r="C14" s="39" t="s">
        <v>59</v>
      </c>
      <c r="D14" s="114" t="s">
        <v>24</v>
      </c>
      <c r="E14" s="115">
        <f>'GGJTC Peshawar'!E13+'GTVC Gulbahar Boys'!E13</f>
        <v>330</v>
      </c>
      <c r="F14" s="164"/>
      <c r="G14" s="109">
        <f t="shared" si="0"/>
        <v>0</v>
      </c>
    </row>
    <row r="15" spans="1:7" ht="63" x14ac:dyDescent="0.25">
      <c r="A15" s="103">
        <v>8</v>
      </c>
      <c r="B15" s="110" t="s">
        <v>70</v>
      </c>
      <c r="C15" s="44" t="s">
        <v>71</v>
      </c>
      <c r="D15" s="114" t="s">
        <v>24</v>
      </c>
      <c r="E15" s="115">
        <f>'GGJTC Peshawar'!E14+'GTVC Gulbahar Boys'!E14</f>
        <v>158</v>
      </c>
      <c r="F15" s="166"/>
      <c r="G15" s="109">
        <f t="shared" si="0"/>
        <v>0</v>
      </c>
    </row>
    <row r="16" spans="1:7" ht="63" x14ac:dyDescent="0.25">
      <c r="A16" s="103">
        <v>9</v>
      </c>
      <c r="B16" s="104" t="s">
        <v>83</v>
      </c>
      <c r="C16" s="105" t="s">
        <v>90</v>
      </c>
      <c r="D16" s="112" t="s">
        <v>24</v>
      </c>
      <c r="E16" s="115">
        <f>'Advance Technical College'!E11</f>
        <v>616</v>
      </c>
      <c r="F16" s="166"/>
      <c r="G16" s="109">
        <f t="shared" si="0"/>
        <v>0</v>
      </c>
    </row>
    <row r="17" spans="1:7" ht="31.5" x14ac:dyDescent="0.25">
      <c r="A17" s="103">
        <v>10</v>
      </c>
      <c r="B17" s="110" t="s">
        <v>75</v>
      </c>
      <c r="C17" s="116" t="s">
        <v>93</v>
      </c>
      <c r="D17" s="114" t="s">
        <v>24</v>
      </c>
      <c r="E17" s="115">
        <f>'Advance Technical College'!E12</f>
        <v>30</v>
      </c>
      <c r="F17" s="166"/>
      <c r="G17" s="109">
        <f t="shared" si="0"/>
        <v>0</v>
      </c>
    </row>
    <row r="18" spans="1:7" ht="110.25" x14ac:dyDescent="0.25">
      <c r="A18" s="103">
        <v>11</v>
      </c>
      <c r="B18" s="110" t="s">
        <v>94</v>
      </c>
      <c r="C18" s="105" t="s">
        <v>95</v>
      </c>
      <c r="D18" s="106" t="s">
        <v>0</v>
      </c>
      <c r="E18" s="115">
        <f>'Centre of Excellence'!E10</f>
        <v>1</v>
      </c>
      <c r="F18" s="166"/>
      <c r="G18" s="109">
        <f t="shared" si="0"/>
        <v>0</v>
      </c>
    </row>
    <row r="19" spans="1:7" ht="15.75" x14ac:dyDescent="0.25">
      <c r="A19" s="103"/>
      <c r="B19" s="117" t="s">
        <v>85</v>
      </c>
      <c r="C19" s="118"/>
      <c r="D19" s="118"/>
      <c r="E19" s="118"/>
      <c r="F19" s="118"/>
      <c r="G19" s="119"/>
    </row>
    <row r="20" spans="1:7" ht="15.75" x14ac:dyDescent="0.25">
      <c r="A20" s="103">
        <v>1</v>
      </c>
      <c r="B20" s="104" t="s">
        <v>84</v>
      </c>
      <c r="C20" s="111" t="s">
        <v>89</v>
      </c>
      <c r="D20" s="112" t="s">
        <v>28</v>
      </c>
      <c r="E20" s="112">
        <f>'Centre of Excellence'!E12+'GTVC Gulbahar Boys'!E16</f>
        <v>18</v>
      </c>
      <c r="F20" s="167"/>
      <c r="G20" s="109">
        <f>+F20*E20</f>
        <v>0</v>
      </c>
    </row>
    <row r="21" spans="1:7" ht="15.75" x14ac:dyDescent="0.25">
      <c r="A21" s="103">
        <v>2</v>
      </c>
      <c r="B21" s="104" t="s">
        <v>68</v>
      </c>
      <c r="C21" s="120" t="s">
        <v>88</v>
      </c>
      <c r="D21" s="112" t="s">
        <v>28</v>
      </c>
      <c r="E21" s="112">
        <f>'Centre of Excellence'!E13+'GTVC Gulbahar Boys'!E17</f>
        <v>270</v>
      </c>
      <c r="F21" s="167"/>
      <c r="G21" s="109">
        <f>+F21*E21</f>
        <v>0</v>
      </c>
    </row>
    <row r="22" spans="1:7" ht="15.75" x14ac:dyDescent="0.25">
      <c r="A22" s="103">
        <v>3</v>
      </c>
      <c r="B22" s="120" t="s">
        <v>27</v>
      </c>
      <c r="C22" s="120" t="s">
        <v>86</v>
      </c>
      <c r="D22" s="112" t="s">
        <v>24</v>
      </c>
      <c r="E22" s="112">
        <f>'Centre of Excellence'!E14+'GTVC Gulbahar Boys'!E18</f>
        <v>660</v>
      </c>
      <c r="F22" s="167"/>
      <c r="G22" s="109">
        <f>+F22*E22</f>
        <v>0</v>
      </c>
    </row>
    <row r="23" spans="1:7" ht="15.75" x14ac:dyDescent="0.25">
      <c r="A23" s="103">
        <v>4</v>
      </c>
      <c r="B23" s="120" t="s">
        <v>69</v>
      </c>
      <c r="C23" s="121" t="s">
        <v>87</v>
      </c>
      <c r="D23" s="114" t="s">
        <v>28</v>
      </c>
      <c r="E23" s="112">
        <f>'Centre of Excellence'!E15+'GTVC Gulbahar Boys'!E19</f>
        <v>90</v>
      </c>
      <c r="F23" s="167"/>
      <c r="G23" s="109">
        <f>+F23*E23</f>
        <v>0</v>
      </c>
    </row>
    <row r="24" spans="1:7" ht="21" x14ac:dyDescent="0.35">
      <c r="A24" s="122"/>
      <c r="B24" s="122"/>
      <c r="C24" s="123" t="s">
        <v>35</v>
      </c>
      <c r="D24" s="122"/>
      <c r="E24" s="122"/>
      <c r="F24" s="168"/>
      <c r="G24" s="124">
        <f>SUM(G8:G23)</f>
        <v>0</v>
      </c>
    </row>
    <row r="25" spans="1:7" ht="20.25" x14ac:dyDescent="0.25">
      <c r="A25" s="125" t="s">
        <v>23</v>
      </c>
      <c r="B25" s="91"/>
      <c r="C25" s="92"/>
      <c r="D25" s="92"/>
      <c r="E25" s="92"/>
      <c r="F25" s="92"/>
      <c r="G25" s="93"/>
    </row>
    <row r="26" spans="1:7" ht="15.75" customHeight="1" x14ac:dyDescent="0.25">
      <c r="A26" s="96" t="s">
        <v>15</v>
      </c>
      <c r="B26" s="96"/>
      <c r="C26" s="96" t="s">
        <v>14</v>
      </c>
      <c r="D26" s="96" t="s">
        <v>13</v>
      </c>
      <c r="E26" s="126" t="s">
        <v>12</v>
      </c>
      <c r="F26" s="98" t="s">
        <v>11</v>
      </c>
      <c r="G26" s="98" t="s">
        <v>10</v>
      </c>
    </row>
    <row r="27" spans="1:7" ht="15.75" x14ac:dyDescent="0.25">
      <c r="A27" s="100"/>
      <c r="B27" s="100"/>
      <c r="C27" s="100"/>
      <c r="D27" s="100"/>
      <c r="E27" s="127"/>
      <c r="F27" s="102" t="s">
        <v>9</v>
      </c>
      <c r="G27" s="102" t="s">
        <v>9</v>
      </c>
    </row>
    <row r="28" spans="1:7" ht="47.25" x14ac:dyDescent="0.25">
      <c r="A28" s="128">
        <v>1</v>
      </c>
      <c r="B28" s="129" t="s">
        <v>38</v>
      </c>
      <c r="C28" s="130" t="s">
        <v>39</v>
      </c>
      <c r="D28" s="114" t="s">
        <v>21</v>
      </c>
      <c r="E28" s="114">
        <f>'Advance Technical College'!E16</f>
        <v>3</v>
      </c>
      <c r="F28" s="169"/>
      <c r="G28" s="131">
        <f>+F28*E28</f>
        <v>0</v>
      </c>
    </row>
    <row r="29" spans="1:7" ht="31.5" x14ac:dyDescent="0.25">
      <c r="A29" s="128">
        <v>2</v>
      </c>
      <c r="B29" s="129" t="s">
        <v>20</v>
      </c>
      <c r="C29" s="130" t="s">
        <v>40</v>
      </c>
      <c r="D29" s="114" t="s">
        <v>0</v>
      </c>
      <c r="E29" s="114">
        <f>'Advance Technical College'!E17</f>
        <v>4</v>
      </c>
      <c r="F29" s="169"/>
      <c r="G29" s="131">
        <f t="shared" ref="G29:G30" si="1">+F29*E29</f>
        <v>0</v>
      </c>
    </row>
    <row r="30" spans="1:7" ht="31.5" x14ac:dyDescent="0.25">
      <c r="A30" s="128">
        <v>3</v>
      </c>
      <c r="B30" s="129" t="s">
        <v>19</v>
      </c>
      <c r="C30" s="130" t="s">
        <v>18</v>
      </c>
      <c r="D30" s="114" t="s">
        <v>0</v>
      </c>
      <c r="E30" s="114">
        <f>'Advance Technical College'!E18</f>
        <v>4</v>
      </c>
      <c r="F30" s="169"/>
      <c r="G30" s="131">
        <f t="shared" si="1"/>
        <v>0</v>
      </c>
    </row>
    <row r="31" spans="1:7" ht="21" x14ac:dyDescent="0.25">
      <c r="A31" s="132"/>
      <c r="B31" s="133"/>
      <c r="C31" s="134" t="s">
        <v>48</v>
      </c>
      <c r="D31" s="135"/>
      <c r="E31" s="136"/>
      <c r="F31" s="170"/>
      <c r="G31" s="137">
        <f>G28+G29+G30</f>
        <v>0</v>
      </c>
    </row>
    <row r="32" spans="1:7" ht="20.25" x14ac:dyDescent="0.25">
      <c r="A32" s="90" t="s">
        <v>17</v>
      </c>
      <c r="B32" s="91" t="s">
        <v>16</v>
      </c>
      <c r="C32" s="92"/>
      <c r="D32" s="92"/>
      <c r="E32" s="92"/>
      <c r="F32" s="92"/>
      <c r="G32" s="93"/>
    </row>
    <row r="33" spans="1:7" ht="15.75" customHeight="1" x14ac:dyDescent="0.25">
      <c r="A33" s="95" t="s">
        <v>15</v>
      </c>
      <c r="B33" s="96"/>
      <c r="C33" s="96" t="s">
        <v>14</v>
      </c>
      <c r="D33" s="96" t="s">
        <v>13</v>
      </c>
      <c r="E33" s="126" t="s">
        <v>12</v>
      </c>
      <c r="F33" s="98" t="s">
        <v>11</v>
      </c>
      <c r="G33" s="98" t="s">
        <v>10</v>
      </c>
    </row>
    <row r="34" spans="1:7" ht="15.75" x14ac:dyDescent="0.25">
      <c r="A34" s="99"/>
      <c r="B34" s="100"/>
      <c r="C34" s="100"/>
      <c r="D34" s="100"/>
      <c r="E34" s="127"/>
      <c r="F34" s="102" t="s">
        <v>9</v>
      </c>
      <c r="G34" s="102" t="s">
        <v>9</v>
      </c>
    </row>
    <row r="35" spans="1:7" ht="126" x14ac:dyDescent="0.25">
      <c r="A35" s="114">
        <v>1</v>
      </c>
      <c r="B35" s="138" t="s">
        <v>8</v>
      </c>
      <c r="C35" s="139" t="s">
        <v>46</v>
      </c>
      <c r="D35" s="114" t="s">
        <v>6</v>
      </c>
      <c r="E35" s="114">
        <f>'GGJTC Peshawar'!E19+'Advance Technical College'!E22+'GTVC Gulbahar Boys'!E23+'GTVC GUlbahar Girls'!E15</f>
        <v>435</v>
      </c>
      <c r="F35" s="169"/>
      <c r="G35" s="140">
        <f>+F35*E35</f>
        <v>0</v>
      </c>
    </row>
    <row r="36" spans="1:7" ht="63" x14ac:dyDescent="0.25">
      <c r="A36" s="114">
        <v>2</v>
      </c>
      <c r="B36" s="141" t="s">
        <v>7</v>
      </c>
      <c r="C36" s="142" t="s">
        <v>52</v>
      </c>
      <c r="D36" s="112" t="s">
        <v>6</v>
      </c>
      <c r="E36" s="112">
        <f>'GGJTC Peshawar'!E20+'GTVC Gulbahar Boys'!E24</f>
        <v>42</v>
      </c>
      <c r="F36" s="165"/>
      <c r="G36" s="140">
        <f t="shared" ref="G36:G47" si="2">+F36*E36</f>
        <v>0</v>
      </c>
    </row>
    <row r="37" spans="1:7" ht="63" x14ac:dyDescent="0.25">
      <c r="A37" s="114">
        <v>3</v>
      </c>
      <c r="B37" s="138" t="s">
        <v>7</v>
      </c>
      <c r="C37" s="138" t="s">
        <v>53</v>
      </c>
      <c r="D37" s="114" t="s">
        <v>6</v>
      </c>
      <c r="E37" s="114">
        <f>'GGJTC Peshawar'!E21+'GTVC Gulbahar Boys'!E25</f>
        <v>58</v>
      </c>
      <c r="F37" s="169"/>
      <c r="G37" s="140">
        <f t="shared" si="2"/>
        <v>0</v>
      </c>
    </row>
    <row r="38" spans="1:7" ht="157.5" x14ac:dyDescent="0.25">
      <c r="A38" s="114">
        <v>4</v>
      </c>
      <c r="B38" s="138" t="s">
        <v>3</v>
      </c>
      <c r="C38" s="110" t="s">
        <v>45</v>
      </c>
      <c r="D38" s="114" t="s">
        <v>0</v>
      </c>
      <c r="E38" s="114">
        <f>'GGJTC Peshawar'!E22+'GTVC Gulbahar Boys'!E26</f>
        <v>3</v>
      </c>
      <c r="F38" s="171"/>
      <c r="G38" s="140">
        <f t="shared" si="2"/>
        <v>0</v>
      </c>
    </row>
    <row r="39" spans="1:7" ht="141.75" x14ac:dyDescent="0.25">
      <c r="A39" s="114">
        <v>5</v>
      </c>
      <c r="B39" s="138" t="s">
        <v>67</v>
      </c>
      <c r="C39" s="38" t="s">
        <v>66</v>
      </c>
      <c r="D39" s="114" t="s">
        <v>0</v>
      </c>
      <c r="E39" s="114">
        <f>'GTVC Gulbahar Boys'!E27+'GTVC GUlbahar Girls'!E18</f>
        <v>3</v>
      </c>
      <c r="F39" s="169"/>
      <c r="G39" s="140">
        <f t="shared" si="2"/>
        <v>0</v>
      </c>
    </row>
    <row r="40" spans="1:7" ht="94.5" x14ac:dyDescent="0.25">
      <c r="A40" s="114">
        <v>6</v>
      </c>
      <c r="B40" s="138" t="s">
        <v>60</v>
      </c>
      <c r="C40" s="139" t="s">
        <v>61</v>
      </c>
      <c r="D40" s="114" t="s">
        <v>0</v>
      </c>
      <c r="E40" s="114">
        <f>'GGJTC Peshawar'!E23+'GTVC Gulbahar Boys'!E28+'GTVC GUlbahar Girls'!E19</f>
        <v>6</v>
      </c>
      <c r="F40" s="169"/>
      <c r="G40" s="140">
        <f t="shared" si="2"/>
        <v>0</v>
      </c>
    </row>
    <row r="41" spans="1:7" ht="31.5" x14ac:dyDescent="0.25">
      <c r="A41" s="114">
        <v>7</v>
      </c>
      <c r="B41" s="138" t="s">
        <v>63</v>
      </c>
      <c r="C41" s="38" t="s">
        <v>62</v>
      </c>
      <c r="D41" s="114" t="s">
        <v>0</v>
      </c>
      <c r="E41" s="114">
        <f>'GGJTC Peshawar'!E24+'GTVC Gulbahar Boys'!E29+'GTVC GUlbahar Girls'!E20</f>
        <v>6</v>
      </c>
      <c r="F41" s="169"/>
      <c r="G41" s="140">
        <f t="shared" si="2"/>
        <v>0</v>
      </c>
    </row>
    <row r="42" spans="1:7" ht="47.25" x14ac:dyDescent="0.25">
      <c r="A42" s="114">
        <v>8</v>
      </c>
      <c r="B42" s="138" t="s">
        <v>5</v>
      </c>
      <c r="C42" s="110" t="s">
        <v>43</v>
      </c>
      <c r="D42" s="114" t="s">
        <v>0</v>
      </c>
      <c r="E42" s="114">
        <f>'GGJTC Peshawar'!E25+'Advance Technical College'!E23+'GTVC Gulbahar Boys'!E30+'GTVC GUlbahar Girls'!E21</f>
        <v>19</v>
      </c>
      <c r="F42" s="169"/>
      <c r="G42" s="140">
        <f t="shared" si="2"/>
        <v>0</v>
      </c>
    </row>
    <row r="43" spans="1:7" ht="31.5" x14ac:dyDescent="0.25">
      <c r="A43" s="114">
        <v>9</v>
      </c>
      <c r="B43" s="138" t="s">
        <v>42</v>
      </c>
      <c r="C43" s="143" t="s">
        <v>47</v>
      </c>
      <c r="D43" s="114" t="s">
        <v>0</v>
      </c>
      <c r="E43" s="114">
        <f>'GGJTC Peshawar'!E26+'GTVC Gulbahar Boys'!E31+'GTVC GUlbahar Girls'!E22</f>
        <v>8</v>
      </c>
      <c r="F43" s="169"/>
      <c r="G43" s="140">
        <f t="shared" si="2"/>
        <v>0</v>
      </c>
    </row>
    <row r="44" spans="1:7" ht="31.5" x14ac:dyDescent="0.25">
      <c r="A44" s="114">
        <v>10</v>
      </c>
      <c r="B44" s="138" t="s">
        <v>65</v>
      </c>
      <c r="C44" s="139" t="s">
        <v>64</v>
      </c>
      <c r="D44" s="114" t="s">
        <v>0</v>
      </c>
      <c r="E44" s="114">
        <f>'GGJTC Peshawar'!E27+'GTVC Gulbahar Boys'!E32+'GTVC GUlbahar Girls'!E23</f>
        <v>5</v>
      </c>
      <c r="F44" s="169"/>
      <c r="G44" s="140">
        <f t="shared" si="2"/>
        <v>0</v>
      </c>
    </row>
    <row r="45" spans="1:7" ht="31.5" x14ac:dyDescent="0.25">
      <c r="A45" s="114">
        <v>11</v>
      </c>
      <c r="B45" s="138" t="s">
        <v>2</v>
      </c>
      <c r="C45" s="138" t="s">
        <v>1</v>
      </c>
      <c r="D45" s="114" t="s">
        <v>0</v>
      </c>
      <c r="E45" s="114">
        <f>'GGJTC Peshawar'!E28+'GTVC Gulbahar Boys'!E33+'GTVC GUlbahar Girls'!E24</f>
        <v>6</v>
      </c>
      <c r="F45" s="169"/>
      <c r="G45" s="140">
        <f t="shared" si="2"/>
        <v>0</v>
      </c>
    </row>
    <row r="46" spans="1:7" ht="157.5" x14ac:dyDescent="0.25">
      <c r="A46" s="114">
        <v>12</v>
      </c>
      <c r="B46" s="144" t="s">
        <v>78</v>
      </c>
      <c r="C46" s="110" t="s">
        <v>80</v>
      </c>
      <c r="D46" s="114" t="s">
        <v>0</v>
      </c>
      <c r="E46" s="114">
        <f>'Advance Technical College'!E24</f>
        <v>1</v>
      </c>
      <c r="F46" s="169"/>
      <c r="G46" s="140">
        <f t="shared" si="2"/>
        <v>0</v>
      </c>
    </row>
    <row r="47" spans="1:7" ht="63" x14ac:dyDescent="0.25">
      <c r="A47" s="114">
        <v>13</v>
      </c>
      <c r="B47" s="145" t="s">
        <v>41</v>
      </c>
      <c r="C47" s="146" t="s">
        <v>50</v>
      </c>
      <c r="D47" s="114" t="s">
        <v>0</v>
      </c>
      <c r="E47" s="114">
        <f>'GGJTC Peshawar'!E29+'Advance Technical College'!E25+'Centre of Excellence'!E16+'GTVC Gulbahar Boys'!E34+'GTVC GUlbahar Girls'!E25</f>
        <v>5</v>
      </c>
      <c r="F47" s="169"/>
      <c r="G47" s="140">
        <f t="shared" si="2"/>
        <v>0</v>
      </c>
    </row>
    <row r="48" spans="1:7" ht="21" x14ac:dyDescent="0.35">
      <c r="A48" s="147"/>
      <c r="B48" s="148"/>
      <c r="C48" s="149" t="s">
        <v>34</v>
      </c>
      <c r="D48" s="150"/>
      <c r="E48" s="150"/>
      <c r="F48" s="151"/>
      <c r="G48" s="152">
        <f>SUM(G35:G47)</f>
        <v>0</v>
      </c>
    </row>
    <row r="49" spans="1:7" ht="23.25" x14ac:dyDescent="0.25">
      <c r="A49" s="153"/>
      <c r="B49" s="154"/>
      <c r="C49" s="155"/>
      <c r="D49" s="156"/>
      <c r="E49" s="156"/>
      <c r="F49" s="156"/>
      <c r="G49" s="157"/>
    </row>
    <row r="50" spans="1:7" ht="20.25" customHeight="1" x14ac:dyDescent="0.3">
      <c r="A50" s="158" t="s">
        <v>96</v>
      </c>
      <c r="B50" s="159"/>
      <c r="C50" s="159"/>
      <c r="D50" s="159"/>
      <c r="E50" s="159"/>
      <c r="F50" s="160"/>
      <c r="G50" s="161">
        <f>G24+G31+G48</f>
        <v>0</v>
      </c>
    </row>
    <row r="51" spans="1:7" x14ac:dyDescent="0.25">
      <c r="G51" s="163"/>
    </row>
    <row r="52" spans="1:7" x14ac:dyDescent="0.25">
      <c r="G52" s="163"/>
    </row>
    <row r="53" spans="1:7" x14ac:dyDescent="0.25">
      <c r="G53" s="163"/>
    </row>
  </sheetData>
  <sheetProtection algorithmName="SHA-512" hashValue="1ueTTymgCVGtVbSUMmF/xZNeAS5tM2SRj9EyWAS2TUNqfAI8vy8R50ctTf6zBwigZnJ/QcDU5g/NF9uPQK+SIw==" saltValue="LWPcYx1HqxauKonF/0jRiw==" spinCount="100000" sheet="1" objects="1" scenarios="1"/>
  <mergeCells count="25">
    <mergeCell ref="B25:G25"/>
    <mergeCell ref="B4:G4"/>
    <mergeCell ref="B5:G5"/>
    <mergeCell ref="B19:G19"/>
    <mergeCell ref="A3:G3"/>
    <mergeCell ref="A2:G2"/>
    <mergeCell ref="A6:A7"/>
    <mergeCell ref="B6:B7"/>
    <mergeCell ref="C6:C7"/>
    <mergeCell ref="D6:D7"/>
    <mergeCell ref="E6:E7"/>
    <mergeCell ref="B32:G32"/>
    <mergeCell ref="C26:C27"/>
    <mergeCell ref="D26:D27"/>
    <mergeCell ref="E26:E27"/>
    <mergeCell ref="A50:F50"/>
    <mergeCell ref="A33:A34"/>
    <mergeCell ref="C33:C34"/>
    <mergeCell ref="D33:D34"/>
    <mergeCell ref="E33:E34"/>
    <mergeCell ref="C48:F48"/>
    <mergeCell ref="C49:G49"/>
    <mergeCell ref="B33:B34"/>
    <mergeCell ref="A26:A27"/>
    <mergeCell ref="B26:B27"/>
  </mergeCells>
  <conditionalFormatting sqref="C35">
    <cfRule type="duplicateValues" dxfId="19" priority="19"/>
  </conditionalFormatting>
  <conditionalFormatting sqref="C40:C41">
    <cfRule type="duplicateValues" dxfId="18" priority="2"/>
  </conditionalFormatting>
  <conditionalFormatting sqref="C44">
    <cfRule type="duplicateValues" dxfId="17" priority="1"/>
  </conditionalFormatting>
  <conditionalFormatting sqref="C47">
    <cfRule type="duplicateValues" dxfId="16" priority="16"/>
  </conditionalFormatting>
  <pageMargins left="0.7" right="0.7" top="0.75" bottom="0.75" header="0.3" footer="0.3"/>
  <pageSetup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1"/>
  <sheetViews>
    <sheetView view="pageBreakPreview" zoomScaleSheetLayoutView="100" workbookViewId="0">
      <selection activeCell="C8" sqref="C8"/>
    </sheetView>
  </sheetViews>
  <sheetFormatPr defaultRowHeight="15" x14ac:dyDescent="0.25"/>
  <cols>
    <col min="1" max="1" width="11.140625" customWidth="1"/>
    <col min="2" max="2" width="27.7109375" customWidth="1"/>
    <col min="3" max="3" width="49.7109375" customWidth="1"/>
    <col min="4" max="4" width="5.42578125" bestFit="1" customWidth="1"/>
    <col min="5" max="5" width="9.7109375" bestFit="1" customWidth="1"/>
  </cols>
  <sheetData>
    <row r="1" spans="1:5" ht="71.25" customHeight="1" x14ac:dyDescent="0.25">
      <c r="A1" s="70"/>
      <c r="B1" s="70"/>
      <c r="C1" s="70"/>
      <c r="D1" s="70"/>
      <c r="E1" s="70"/>
    </row>
    <row r="2" spans="1:5" s="6" customFormat="1" ht="18.75" x14ac:dyDescent="0.3">
      <c r="A2" s="8" t="s">
        <v>97</v>
      </c>
      <c r="B2" s="8"/>
      <c r="C2" s="32"/>
      <c r="D2" s="32"/>
    </row>
    <row r="3" spans="1:5" s="6" customFormat="1" ht="38.25" customHeight="1" x14ac:dyDescent="0.3">
      <c r="A3" s="64" t="s">
        <v>98</v>
      </c>
      <c r="B3" s="64"/>
      <c r="C3" s="64"/>
      <c r="D3" s="64"/>
      <c r="E3" s="64"/>
    </row>
    <row r="4" spans="1:5" s="6" customFormat="1" ht="18.75" x14ac:dyDescent="0.3">
      <c r="A4" s="7" t="s">
        <v>100</v>
      </c>
      <c r="B4" s="7"/>
      <c r="E4" s="22"/>
    </row>
    <row r="5" spans="1:5" ht="20.25" x14ac:dyDescent="0.25">
      <c r="A5" s="10" t="s">
        <v>33</v>
      </c>
      <c r="B5" s="54" t="s">
        <v>79</v>
      </c>
      <c r="C5" s="55"/>
      <c r="D5" s="55"/>
      <c r="E5" s="55"/>
    </row>
    <row r="6" spans="1:5" x14ac:dyDescent="0.25">
      <c r="A6" s="60" t="s">
        <v>15</v>
      </c>
      <c r="B6" s="71" t="s">
        <v>32</v>
      </c>
      <c r="C6" s="56" t="s">
        <v>31</v>
      </c>
      <c r="D6" s="56" t="s">
        <v>13</v>
      </c>
      <c r="E6" s="56" t="s">
        <v>12</v>
      </c>
    </row>
    <row r="7" spans="1:5" x14ac:dyDescent="0.25">
      <c r="A7" s="61"/>
      <c r="B7" s="71"/>
      <c r="C7" s="66"/>
      <c r="D7" s="66"/>
      <c r="E7" s="72"/>
    </row>
    <row r="8" spans="1:5" ht="31.5" x14ac:dyDescent="0.25">
      <c r="A8" s="29">
        <v>1</v>
      </c>
      <c r="B8" s="11" t="s">
        <v>30</v>
      </c>
      <c r="C8" s="23" t="s">
        <v>49</v>
      </c>
      <c r="D8" s="37" t="s">
        <v>28</v>
      </c>
      <c r="E8" s="35">
        <v>45</v>
      </c>
    </row>
    <row r="9" spans="1:5" ht="36" customHeight="1" x14ac:dyDescent="0.25">
      <c r="A9" s="29">
        <v>2</v>
      </c>
      <c r="B9" s="12" t="s">
        <v>29</v>
      </c>
      <c r="C9" s="24" t="s">
        <v>36</v>
      </c>
      <c r="D9" s="37" t="s">
        <v>28</v>
      </c>
      <c r="E9" s="35">
        <v>86</v>
      </c>
    </row>
    <row r="10" spans="1:5" ht="47.25" x14ac:dyDescent="0.25">
      <c r="A10" s="29">
        <v>3</v>
      </c>
      <c r="B10" s="12" t="s">
        <v>27</v>
      </c>
      <c r="C10" s="23" t="s">
        <v>26</v>
      </c>
      <c r="D10" s="27" t="s">
        <v>24</v>
      </c>
      <c r="E10" s="27">
        <v>200</v>
      </c>
    </row>
    <row r="11" spans="1:5" ht="63" x14ac:dyDescent="0.25">
      <c r="A11" s="29">
        <v>4</v>
      </c>
      <c r="B11" s="11" t="s">
        <v>25</v>
      </c>
      <c r="C11" s="23" t="s">
        <v>37</v>
      </c>
      <c r="D11" s="27" t="s">
        <v>24</v>
      </c>
      <c r="E11" s="27">
        <v>135</v>
      </c>
    </row>
    <row r="12" spans="1:5" ht="126" x14ac:dyDescent="0.25">
      <c r="A12" s="29">
        <v>5</v>
      </c>
      <c r="B12" s="11" t="s">
        <v>57</v>
      </c>
      <c r="C12" s="39" t="s">
        <v>56</v>
      </c>
      <c r="D12" s="26" t="s">
        <v>24</v>
      </c>
      <c r="E12" s="30">
        <v>160</v>
      </c>
    </row>
    <row r="13" spans="1:5" ht="126" x14ac:dyDescent="0.25">
      <c r="A13" s="29">
        <v>6</v>
      </c>
      <c r="B13" s="11" t="s">
        <v>58</v>
      </c>
      <c r="C13" s="39" t="s">
        <v>59</v>
      </c>
      <c r="D13" s="26" t="s">
        <v>24</v>
      </c>
      <c r="E13" s="30">
        <v>180</v>
      </c>
    </row>
    <row r="14" spans="1:5" ht="63" x14ac:dyDescent="0.25">
      <c r="A14" s="29">
        <v>7</v>
      </c>
      <c r="B14" s="11" t="s">
        <v>70</v>
      </c>
      <c r="C14" s="44" t="s">
        <v>71</v>
      </c>
      <c r="D14" s="26" t="s">
        <v>24</v>
      </c>
      <c r="E14" s="30">
        <v>50</v>
      </c>
    </row>
    <row r="15" spans="1:5" ht="21" x14ac:dyDescent="0.35">
      <c r="A15" s="3"/>
      <c r="B15" s="3"/>
      <c r="C15" s="5" t="s">
        <v>72</v>
      </c>
      <c r="D15" s="31"/>
      <c r="E15" s="31"/>
    </row>
    <row r="16" spans="1:5" ht="20.25" x14ac:dyDescent="0.25">
      <c r="A16" s="10" t="s">
        <v>23</v>
      </c>
      <c r="B16" s="54" t="s">
        <v>16</v>
      </c>
      <c r="C16" s="55"/>
      <c r="D16" s="55"/>
      <c r="E16" s="55"/>
    </row>
    <row r="17" spans="1:5" x14ac:dyDescent="0.25">
      <c r="A17" s="60" t="s">
        <v>15</v>
      </c>
      <c r="B17" s="56"/>
      <c r="C17" s="56" t="s">
        <v>14</v>
      </c>
      <c r="D17" s="56" t="s">
        <v>13</v>
      </c>
      <c r="E17" s="58" t="s">
        <v>12</v>
      </c>
    </row>
    <row r="18" spans="1:5" x14ac:dyDescent="0.25">
      <c r="A18" s="61"/>
      <c r="B18" s="57"/>
      <c r="C18" s="57"/>
      <c r="D18" s="66"/>
      <c r="E18" s="67"/>
    </row>
    <row r="19" spans="1:5" ht="126" x14ac:dyDescent="0.25">
      <c r="A19" s="26">
        <v>1</v>
      </c>
      <c r="B19" s="14" t="s">
        <v>8</v>
      </c>
      <c r="C19" s="15" t="s">
        <v>44</v>
      </c>
      <c r="D19" s="26" t="s">
        <v>6</v>
      </c>
      <c r="E19" s="26">
        <v>172</v>
      </c>
    </row>
    <row r="20" spans="1:5" ht="63" x14ac:dyDescent="0.25">
      <c r="A20" s="26">
        <v>2</v>
      </c>
      <c r="B20" s="13" t="s">
        <v>7</v>
      </c>
      <c r="C20" s="13" t="s">
        <v>52</v>
      </c>
      <c r="D20" s="27" t="s">
        <v>6</v>
      </c>
      <c r="E20" s="27">
        <v>18</v>
      </c>
    </row>
    <row r="21" spans="1:5" ht="63" x14ac:dyDescent="0.25">
      <c r="A21" s="26">
        <v>3</v>
      </c>
      <c r="B21" s="14" t="s">
        <v>7</v>
      </c>
      <c r="C21" s="14" t="s">
        <v>53</v>
      </c>
      <c r="D21" s="26" t="s">
        <v>6</v>
      </c>
      <c r="E21" s="26">
        <v>28</v>
      </c>
    </row>
    <row r="22" spans="1:5" ht="157.5" x14ac:dyDescent="0.25">
      <c r="A22" s="26">
        <v>4</v>
      </c>
      <c r="B22" s="14" t="s">
        <v>3</v>
      </c>
      <c r="C22" s="12" t="s">
        <v>45</v>
      </c>
      <c r="D22" s="26" t="s">
        <v>0</v>
      </c>
      <c r="E22" s="26">
        <v>1</v>
      </c>
    </row>
    <row r="23" spans="1:5" ht="94.5" x14ac:dyDescent="0.25">
      <c r="A23" s="26">
        <v>5</v>
      </c>
      <c r="B23" s="14" t="s">
        <v>60</v>
      </c>
      <c r="C23" s="15" t="s">
        <v>61</v>
      </c>
      <c r="D23" s="26"/>
      <c r="E23" s="26">
        <v>2</v>
      </c>
    </row>
    <row r="24" spans="1:5" ht="31.5" x14ac:dyDescent="0.25">
      <c r="A24" s="26">
        <v>6</v>
      </c>
      <c r="B24" s="14" t="s">
        <v>63</v>
      </c>
      <c r="C24" s="38" t="s">
        <v>62</v>
      </c>
      <c r="D24" s="26" t="s">
        <v>0</v>
      </c>
      <c r="E24" s="26">
        <v>2</v>
      </c>
    </row>
    <row r="25" spans="1:5" ht="47.25" x14ac:dyDescent="0.25">
      <c r="A25" s="26">
        <v>7</v>
      </c>
      <c r="B25" s="14" t="s">
        <v>5</v>
      </c>
      <c r="C25" s="12" t="s">
        <v>43</v>
      </c>
      <c r="D25" s="26" t="s">
        <v>0</v>
      </c>
      <c r="E25" s="26">
        <v>2</v>
      </c>
    </row>
    <row r="26" spans="1:5" ht="31.5" x14ac:dyDescent="0.25">
      <c r="A26" s="26">
        <v>8</v>
      </c>
      <c r="B26" s="13" t="s">
        <v>42</v>
      </c>
      <c r="C26" s="19" t="s">
        <v>47</v>
      </c>
      <c r="D26" s="26" t="s">
        <v>0</v>
      </c>
      <c r="E26" s="26">
        <v>2</v>
      </c>
    </row>
    <row r="27" spans="1:5" ht="31.5" x14ac:dyDescent="0.25">
      <c r="A27" s="26">
        <v>9</v>
      </c>
      <c r="B27" s="14" t="s">
        <v>65</v>
      </c>
      <c r="C27" s="15" t="s">
        <v>64</v>
      </c>
      <c r="D27" s="26" t="s">
        <v>0</v>
      </c>
      <c r="E27" s="26">
        <v>2</v>
      </c>
    </row>
    <row r="28" spans="1:5" ht="31.5" x14ac:dyDescent="0.25">
      <c r="A28" s="26">
        <v>10</v>
      </c>
      <c r="B28" s="14" t="s">
        <v>2</v>
      </c>
      <c r="C28" s="14" t="s">
        <v>1</v>
      </c>
      <c r="D28" s="26" t="s">
        <v>0</v>
      </c>
      <c r="E28" s="26">
        <v>1</v>
      </c>
    </row>
    <row r="29" spans="1:5" ht="63" x14ac:dyDescent="0.25">
      <c r="A29" s="26">
        <v>11</v>
      </c>
      <c r="B29" s="20" t="s">
        <v>41</v>
      </c>
      <c r="C29" s="21" t="s">
        <v>50</v>
      </c>
      <c r="D29" s="26" t="s">
        <v>0</v>
      </c>
      <c r="E29" s="26">
        <v>1</v>
      </c>
    </row>
    <row r="30" spans="1:5" ht="23.25" x14ac:dyDescent="0.25">
      <c r="A30" s="2"/>
      <c r="B30" s="1"/>
      <c r="C30" s="68" t="s">
        <v>73</v>
      </c>
      <c r="D30" s="69"/>
      <c r="E30" s="69"/>
    </row>
    <row r="31" spans="1:5" ht="20.25" x14ac:dyDescent="0.3">
      <c r="A31" s="65"/>
      <c r="B31" s="65"/>
      <c r="C31" s="65"/>
      <c r="D31" s="65"/>
      <c r="E31" s="65"/>
    </row>
  </sheetData>
  <sheetProtection algorithmName="SHA-512" hashValue="V0PMKrNSsIW2+774C16iQGJTQ/UWgw3pLoV4ajJJA9IBhkbbBtzdqsh4zA2+DeN3v+fvOrC/RBFOTz1hvnSlIQ==" saltValue="UAOlds5GYm1CIf7EldVPmA==" spinCount="100000" sheet="1" objects="1" scenarios="1" selectLockedCells="1" selectUnlockedCells="1"/>
  <mergeCells count="16">
    <mergeCell ref="A1:E1"/>
    <mergeCell ref="B5:E5"/>
    <mergeCell ref="A6:A7"/>
    <mergeCell ref="B6:B7"/>
    <mergeCell ref="C6:C7"/>
    <mergeCell ref="D6:D7"/>
    <mergeCell ref="E6:E7"/>
    <mergeCell ref="A3:E3"/>
    <mergeCell ref="B16:E16"/>
    <mergeCell ref="B17:B18"/>
    <mergeCell ref="A31:E31"/>
    <mergeCell ref="A17:A18"/>
    <mergeCell ref="C17:C18"/>
    <mergeCell ref="D17:D18"/>
    <mergeCell ref="E17:E18"/>
    <mergeCell ref="C30:E30"/>
  </mergeCells>
  <conditionalFormatting sqref="C19">
    <cfRule type="duplicateValues" dxfId="15" priority="7"/>
  </conditionalFormatting>
  <conditionalFormatting sqref="C23:C24">
    <cfRule type="duplicateValues" dxfId="14" priority="2"/>
  </conditionalFormatting>
  <conditionalFormatting sqref="C27">
    <cfRule type="duplicateValues" dxfId="13" priority="1"/>
  </conditionalFormatting>
  <conditionalFormatting sqref="C29">
    <cfRule type="duplicateValues" dxfId="12" priority="4"/>
  </conditionalFormatting>
  <pageMargins left="0.7" right="0.7" top="0.75" bottom="0.75" header="0.3" footer="0.3"/>
  <pageSetup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
  <sheetViews>
    <sheetView view="pageBreakPreview" zoomScaleSheetLayoutView="100" workbookViewId="0">
      <selection activeCell="C9" sqref="C9"/>
    </sheetView>
  </sheetViews>
  <sheetFormatPr defaultRowHeight="15" x14ac:dyDescent="0.25"/>
  <cols>
    <col min="1" max="1" width="10" style="4" customWidth="1"/>
    <col min="2" max="2" width="27.7109375" customWidth="1"/>
    <col min="3" max="3" width="49.7109375" customWidth="1"/>
    <col min="4" max="4" width="10" customWidth="1"/>
    <col min="5" max="5" width="9.7109375" bestFit="1" customWidth="1"/>
  </cols>
  <sheetData>
    <row r="1" spans="1:5" ht="69" customHeight="1" x14ac:dyDescent="0.25">
      <c r="B1" s="4"/>
      <c r="C1" s="4"/>
      <c r="D1" s="70"/>
      <c r="E1" s="70"/>
    </row>
    <row r="2" spans="1:5" s="6" customFormat="1" ht="18.75" x14ac:dyDescent="0.3">
      <c r="A2" s="8" t="s">
        <v>97</v>
      </c>
      <c r="B2" s="8"/>
      <c r="C2" s="52"/>
      <c r="D2" s="52"/>
      <c r="E2" s="53"/>
    </row>
    <row r="3" spans="1:5" s="6" customFormat="1" ht="39" customHeight="1" x14ac:dyDescent="0.3">
      <c r="A3" s="64" t="s">
        <v>98</v>
      </c>
      <c r="B3" s="64"/>
      <c r="C3" s="64"/>
      <c r="D3" s="64"/>
      <c r="E3" s="64"/>
    </row>
    <row r="4" spans="1:5" s="6" customFormat="1" ht="18.75" x14ac:dyDescent="0.3">
      <c r="A4" s="8" t="s">
        <v>99</v>
      </c>
      <c r="B4" s="8"/>
      <c r="C4" s="8"/>
      <c r="D4" s="53"/>
      <c r="E4" s="53"/>
    </row>
    <row r="5" spans="1:5" s="28" customFormat="1" ht="21" x14ac:dyDescent="0.35">
      <c r="A5" s="10" t="s">
        <v>33</v>
      </c>
      <c r="B5" s="54" t="s">
        <v>79</v>
      </c>
      <c r="C5" s="55"/>
      <c r="D5" s="55"/>
      <c r="E5" s="55"/>
    </row>
    <row r="6" spans="1:5" x14ac:dyDescent="0.25">
      <c r="A6" s="60" t="s">
        <v>15</v>
      </c>
      <c r="B6" s="71" t="s">
        <v>32</v>
      </c>
      <c r="C6" s="56" t="s">
        <v>31</v>
      </c>
      <c r="D6" s="56" t="s">
        <v>13</v>
      </c>
      <c r="E6" s="56" t="s">
        <v>12</v>
      </c>
    </row>
    <row r="7" spans="1:5" x14ac:dyDescent="0.25">
      <c r="A7" s="61"/>
      <c r="B7" s="71"/>
      <c r="C7" s="66"/>
      <c r="D7" s="66"/>
      <c r="E7" s="72"/>
    </row>
    <row r="8" spans="1:5" ht="31.5" x14ac:dyDescent="0.25">
      <c r="A8" s="29">
        <v>1</v>
      </c>
      <c r="B8" s="11" t="s">
        <v>30</v>
      </c>
      <c r="C8" s="23" t="s">
        <v>49</v>
      </c>
      <c r="D8" s="36" t="s">
        <v>28</v>
      </c>
      <c r="E8" s="41">
        <v>20</v>
      </c>
    </row>
    <row r="9" spans="1:5" ht="47.25" x14ac:dyDescent="0.25">
      <c r="A9" s="29">
        <v>2</v>
      </c>
      <c r="B9" s="12" t="s">
        <v>29</v>
      </c>
      <c r="C9" s="24" t="s">
        <v>77</v>
      </c>
      <c r="D9" s="37" t="s">
        <v>28</v>
      </c>
      <c r="E9" s="42">
        <v>82</v>
      </c>
    </row>
    <row r="10" spans="1:5" ht="47.25" x14ac:dyDescent="0.25">
      <c r="A10" s="29">
        <v>3</v>
      </c>
      <c r="B10" s="12" t="s">
        <v>27</v>
      </c>
      <c r="C10" s="23" t="s">
        <v>26</v>
      </c>
      <c r="D10" s="27" t="s">
        <v>24</v>
      </c>
      <c r="E10" s="41">
        <v>168</v>
      </c>
    </row>
    <row r="11" spans="1:5" ht="63" x14ac:dyDescent="0.25">
      <c r="A11" s="29">
        <v>4</v>
      </c>
      <c r="B11" s="11" t="s">
        <v>83</v>
      </c>
      <c r="C11" s="23" t="s">
        <v>90</v>
      </c>
      <c r="D11" s="27" t="s">
        <v>24</v>
      </c>
      <c r="E11" s="27">
        <f>17*11*2+242</f>
        <v>616</v>
      </c>
    </row>
    <row r="12" spans="1:5" ht="31.5" x14ac:dyDescent="0.25">
      <c r="A12" s="29">
        <v>5</v>
      </c>
      <c r="B12" s="12" t="s">
        <v>75</v>
      </c>
      <c r="C12" s="48" t="s">
        <v>76</v>
      </c>
      <c r="D12" s="26" t="s">
        <v>24</v>
      </c>
      <c r="E12" s="27">
        <v>30</v>
      </c>
    </row>
    <row r="13" spans="1:5" ht="20.25" x14ac:dyDescent="0.25">
      <c r="A13" s="16" t="s">
        <v>23</v>
      </c>
      <c r="B13" s="54" t="s">
        <v>22</v>
      </c>
      <c r="C13" s="55"/>
      <c r="D13" s="55"/>
      <c r="E13" s="55"/>
    </row>
    <row r="14" spans="1:5" ht="15" customHeight="1" x14ac:dyDescent="0.25">
      <c r="A14" s="60" t="s">
        <v>15</v>
      </c>
      <c r="B14" s="71" t="s">
        <v>32</v>
      </c>
      <c r="C14" s="56" t="s">
        <v>31</v>
      </c>
      <c r="D14" s="56" t="s">
        <v>13</v>
      </c>
      <c r="E14" s="58" t="s">
        <v>12</v>
      </c>
    </row>
    <row r="15" spans="1:5" ht="15" customHeight="1" x14ac:dyDescent="0.25">
      <c r="A15" s="61"/>
      <c r="B15" s="71"/>
      <c r="C15" s="66"/>
      <c r="D15" s="57"/>
      <c r="E15" s="59"/>
    </row>
    <row r="16" spans="1:5" ht="47.25" x14ac:dyDescent="0.25">
      <c r="A16" s="40">
        <v>1</v>
      </c>
      <c r="B16" s="17" t="s">
        <v>38</v>
      </c>
      <c r="C16" s="18" t="s">
        <v>39</v>
      </c>
      <c r="D16" s="26" t="s">
        <v>21</v>
      </c>
      <c r="E16" s="26">
        <v>3</v>
      </c>
    </row>
    <row r="17" spans="1:5" ht="31.5" x14ac:dyDescent="0.25">
      <c r="A17" s="40">
        <v>2</v>
      </c>
      <c r="B17" s="17" t="s">
        <v>20</v>
      </c>
      <c r="C17" s="18" t="s">
        <v>40</v>
      </c>
      <c r="D17" s="26" t="s">
        <v>0</v>
      </c>
      <c r="E17" s="26">
        <v>4</v>
      </c>
    </row>
    <row r="18" spans="1:5" ht="31.5" x14ac:dyDescent="0.25">
      <c r="A18" s="40">
        <v>3</v>
      </c>
      <c r="B18" s="17" t="s">
        <v>19</v>
      </c>
      <c r="C18" s="18" t="s">
        <v>18</v>
      </c>
      <c r="D18" s="26" t="s">
        <v>0</v>
      </c>
      <c r="E18" s="26">
        <v>4</v>
      </c>
    </row>
    <row r="19" spans="1:5" ht="23.45" customHeight="1" x14ac:dyDescent="0.25">
      <c r="A19" s="10" t="s">
        <v>17</v>
      </c>
      <c r="B19" s="54" t="s">
        <v>16</v>
      </c>
      <c r="C19" s="55"/>
      <c r="D19" s="55"/>
      <c r="E19" s="55"/>
    </row>
    <row r="20" spans="1:5" x14ac:dyDescent="0.25">
      <c r="A20" s="60" t="s">
        <v>15</v>
      </c>
      <c r="B20" s="56"/>
      <c r="C20" s="56" t="s">
        <v>14</v>
      </c>
      <c r="D20" s="56" t="s">
        <v>13</v>
      </c>
      <c r="E20" s="58" t="s">
        <v>12</v>
      </c>
    </row>
    <row r="21" spans="1:5" x14ac:dyDescent="0.25">
      <c r="A21" s="73"/>
      <c r="B21" s="57"/>
      <c r="C21" s="66"/>
      <c r="D21" s="66"/>
      <c r="E21" s="67"/>
    </row>
    <row r="22" spans="1:5" ht="126" x14ac:dyDescent="0.25">
      <c r="A22" s="26">
        <v>1</v>
      </c>
      <c r="B22" s="14" t="s">
        <v>8</v>
      </c>
      <c r="C22" s="15" t="s">
        <v>44</v>
      </c>
      <c r="D22" s="26" t="s">
        <v>6</v>
      </c>
      <c r="E22" s="26">
        <v>55</v>
      </c>
    </row>
    <row r="23" spans="1:5" ht="47.25" x14ac:dyDescent="0.25">
      <c r="A23" s="26">
        <v>2</v>
      </c>
      <c r="B23" s="14" t="s">
        <v>5</v>
      </c>
      <c r="C23" s="12" t="s">
        <v>43</v>
      </c>
      <c r="D23" s="26" t="s">
        <v>0</v>
      </c>
      <c r="E23" s="26">
        <v>8</v>
      </c>
    </row>
    <row r="24" spans="1:5" ht="157.5" x14ac:dyDescent="0.25">
      <c r="A24" s="26">
        <v>3</v>
      </c>
      <c r="B24" s="49" t="s">
        <v>78</v>
      </c>
      <c r="C24" s="12" t="s">
        <v>80</v>
      </c>
      <c r="D24" s="26" t="s">
        <v>0</v>
      </c>
      <c r="E24" s="26">
        <v>1</v>
      </c>
    </row>
    <row r="25" spans="1:5" ht="63" x14ac:dyDescent="0.25">
      <c r="A25" s="26">
        <v>4</v>
      </c>
      <c r="B25" s="20" t="s">
        <v>41</v>
      </c>
      <c r="C25" s="21" t="s">
        <v>50</v>
      </c>
      <c r="D25" s="26" t="s">
        <v>0</v>
      </c>
      <c r="E25" s="26">
        <v>1</v>
      </c>
    </row>
  </sheetData>
  <sheetProtection algorithmName="SHA-512" hashValue="x4fYvfZ07vuRDrZX8K9xZ/5I1WtOgudcKjkl1H+Z+mPTwEWcPLV+CRmaOopWeSmc7gUPwFwMqaP1adW3Ogv7fQ==" saltValue="HxexDYfp7omoIZNEAZLwGQ==" spinCount="100000" sheet="1" objects="1" scenarios="1" selectLockedCells="1" selectUnlockedCells="1"/>
  <mergeCells count="20">
    <mergeCell ref="A3:E3"/>
    <mergeCell ref="D1:E1"/>
    <mergeCell ref="B5:E5"/>
    <mergeCell ref="A6:A7"/>
    <mergeCell ref="B6:B7"/>
    <mergeCell ref="C6:C7"/>
    <mergeCell ref="D6:D7"/>
    <mergeCell ref="E6:E7"/>
    <mergeCell ref="B19:E19"/>
    <mergeCell ref="B20:B21"/>
    <mergeCell ref="B13:E13"/>
    <mergeCell ref="A14:A15"/>
    <mergeCell ref="B14:B15"/>
    <mergeCell ref="C14:C15"/>
    <mergeCell ref="D14:D15"/>
    <mergeCell ref="E14:E15"/>
    <mergeCell ref="A20:A21"/>
    <mergeCell ref="C20:C21"/>
    <mergeCell ref="D20:D21"/>
    <mergeCell ref="E20:E21"/>
  </mergeCells>
  <conditionalFormatting sqref="C22">
    <cfRule type="duplicateValues" dxfId="11" priority="7"/>
  </conditionalFormatting>
  <conditionalFormatting sqref="C25">
    <cfRule type="duplicateValues" dxfId="10" priority="4"/>
  </conditionalFormatting>
  <pageMargins left="0.7" right="0.7" top="0.75" bottom="0.75" header="0.3" footer="0.3"/>
  <pageSetup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6"/>
  <sheetViews>
    <sheetView view="pageBreakPreview" zoomScaleNormal="90" zoomScaleSheetLayoutView="100" workbookViewId="0">
      <selection activeCell="B4" sqref="B4"/>
    </sheetView>
  </sheetViews>
  <sheetFormatPr defaultRowHeight="15" x14ac:dyDescent="0.25"/>
  <cols>
    <col min="1" max="1" width="9.140625" customWidth="1"/>
    <col min="2" max="2" width="27.85546875" customWidth="1"/>
    <col min="3" max="3" width="49.7109375" customWidth="1"/>
    <col min="4" max="4" width="5.140625" bestFit="1" customWidth="1"/>
    <col min="5" max="5" width="9.7109375" bestFit="1" customWidth="1"/>
  </cols>
  <sheetData>
    <row r="1" spans="1:5" ht="69.75" customHeight="1" x14ac:dyDescent="0.25">
      <c r="B1" s="4"/>
      <c r="C1" s="4"/>
    </row>
    <row r="2" spans="1:5" s="6" customFormat="1" ht="18.75" x14ac:dyDescent="0.3">
      <c r="A2" s="8" t="s">
        <v>97</v>
      </c>
      <c r="B2" s="8"/>
      <c r="C2" s="32"/>
      <c r="D2" s="32"/>
    </row>
    <row r="3" spans="1:5" s="6" customFormat="1" ht="37.5" customHeight="1" x14ac:dyDescent="0.3">
      <c r="A3" s="64" t="s">
        <v>98</v>
      </c>
      <c r="B3" s="64"/>
      <c r="C3" s="64"/>
      <c r="D3" s="64"/>
      <c r="E3" s="64"/>
    </row>
    <row r="4" spans="1:5" s="6" customFormat="1" ht="18.75" x14ac:dyDescent="0.3">
      <c r="A4" s="7" t="s">
        <v>101</v>
      </c>
      <c r="B4" s="33"/>
      <c r="C4" s="32"/>
      <c r="D4" s="32"/>
    </row>
    <row r="5" spans="1:5" ht="20.25" x14ac:dyDescent="0.25">
      <c r="A5" s="10" t="s">
        <v>33</v>
      </c>
      <c r="B5" s="54"/>
      <c r="C5" s="55"/>
      <c r="D5" s="55"/>
      <c r="E5" s="55"/>
    </row>
    <row r="6" spans="1:5" x14ac:dyDescent="0.25">
      <c r="A6" s="56" t="s">
        <v>15</v>
      </c>
      <c r="B6" s="71" t="s">
        <v>32</v>
      </c>
      <c r="C6" s="56" t="s">
        <v>31</v>
      </c>
      <c r="D6" s="56" t="s">
        <v>13</v>
      </c>
      <c r="E6" s="56" t="s">
        <v>12</v>
      </c>
    </row>
    <row r="7" spans="1:5" x14ac:dyDescent="0.25">
      <c r="A7" s="66"/>
      <c r="B7" s="56"/>
      <c r="C7" s="66"/>
      <c r="D7" s="66"/>
      <c r="E7" s="74"/>
    </row>
    <row r="8" spans="1:5" ht="31.5" x14ac:dyDescent="0.25">
      <c r="A8" s="36">
        <v>1</v>
      </c>
      <c r="B8" s="12" t="s">
        <v>30</v>
      </c>
      <c r="C8" s="23" t="s">
        <v>49</v>
      </c>
      <c r="D8" s="37" t="s">
        <v>28</v>
      </c>
      <c r="E8" s="41">
        <v>24</v>
      </c>
    </row>
    <row r="9" spans="1:5" ht="47.25" x14ac:dyDescent="0.25">
      <c r="A9" s="36">
        <v>2</v>
      </c>
      <c r="B9" s="12" t="s">
        <v>29</v>
      </c>
      <c r="C9" s="24" t="s">
        <v>36</v>
      </c>
      <c r="D9" s="37" t="s">
        <v>28</v>
      </c>
      <c r="E9" s="41">
        <v>58</v>
      </c>
    </row>
    <row r="10" spans="1:5" ht="110.25" x14ac:dyDescent="0.25">
      <c r="A10" s="36">
        <v>3</v>
      </c>
      <c r="B10" s="12" t="s">
        <v>94</v>
      </c>
      <c r="C10" s="23" t="s">
        <v>95</v>
      </c>
      <c r="D10" s="37" t="s">
        <v>0</v>
      </c>
      <c r="E10" s="46">
        <v>1</v>
      </c>
    </row>
    <row r="11" spans="1:5" ht="15.75" x14ac:dyDescent="0.25">
      <c r="A11" s="36"/>
      <c r="B11" s="62" t="s">
        <v>85</v>
      </c>
      <c r="C11" s="63"/>
      <c r="D11" s="63"/>
      <c r="E11" s="63"/>
    </row>
    <row r="12" spans="1:5" ht="15.75" x14ac:dyDescent="0.25">
      <c r="A12" s="36">
        <v>1</v>
      </c>
      <c r="B12" s="11" t="s">
        <v>84</v>
      </c>
      <c r="C12" s="24" t="s">
        <v>89</v>
      </c>
      <c r="D12" s="27" t="s">
        <v>28</v>
      </c>
      <c r="E12" s="27">
        <f>16*0.75*0.5</f>
        <v>6</v>
      </c>
    </row>
    <row r="13" spans="1:5" ht="15.75" x14ac:dyDescent="0.25">
      <c r="A13" s="36">
        <v>2</v>
      </c>
      <c r="B13" s="11" t="s">
        <v>68</v>
      </c>
      <c r="C13" s="45" t="s">
        <v>88</v>
      </c>
      <c r="D13" s="27" t="s">
        <v>28</v>
      </c>
      <c r="E13" s="27">
        <f>6*5*0.75*4</f>
        <v>90</v>
      </c>
    </row>
    <row r="14" spans="1:5" ht="15.75" x14ac:dyDescent="0.25">
      <c r="A14" s="36">
        <v>3</v>
      </c>
      <c r="B14" s="45" t="s">
        <v>27</v>
      </c>
      <c r="C14" s="45" t="s">
        <v>86</v>
      </c>
      <c r="D14" s="27" t="s">
        <v>24</v>
      </c>
      <c r="E14" s="27">
        <f>6*5*8</f>
        <v>240</v>
      </c>
    </row>
    <row r="15" spans="1:5" ht="15.75" x14ac:dyDescent="0.25">
      <c r="A15" s="36">
        <v>4</v>
      </c>
      <c r="B15" s="45" t="s">
        <v>69</v>
      </c>
      <c r="C15" s="25" t="s">
        <v>87</v>
      </c>
      <c r="D15" s="26" t="s">
        <v>28</v>
      </c>
      <c r="E15" s="27">
        <f>5*6</f>
        <v>30</v>
      </c>
    </row>
    <row r="16" spans="1:5" ht="63" x14ac:dyDescent="0.25">
      <c r="A16" s="26">
        <v>5</v>
      </c>
      <c r="B16" s="20" t="s">
        <v>41</v>
      </c>
      <c r="C16" s="21" t="s">
        <v>50</v>
      </c>
      <c r="D16" s="26" t="s">
        <v>0</v>
      </c>
      <c r="E16" s="26">
        <v>1</v>
      </c>
    </row>
  </sheetData>
  <sheetProtection algorithmName="SHA-512" hashValue="7L8vjLp/WpzDXTrqvfprtHFZU7TZWAMMGgv0oyjNkV3BlW691rYnXg/aM1WCR5BV4WFK/nSBWTIRaFO+p/dAzw==" saltValue="Xapr3b4yDm8Xpo1IcleOQA==" spinCount="100000" sheet="1" objects="1" scenarios="1" selectLockedCells="1" selectUnlockedCells="1"/>
  <mergeCells count="8">
    <mergeCell ref="A3:E3"/>
    <mergeCell ref="B11:E11"/>
    <mergeCell ref="B5:E5"/>
    <mergeCell ref="A6:A7"/>
    <mergeCell ref="B6:B7"/>
    <mergeCell ref="C6:C7"/>
    <mergeCell ref="D6:D7"/>
    <mergeCell ref="E6:E7"/>
  </mergeCells>
  <conditionalFormatting sqref="C16">
    <cfRule type="duplicateValues" dxfId="9" priority="4"/>
  </conditionalFormatting>
  <pageMargins left="0.7" right="0.7" top="0.75" bottom="0.75" header="0.3" footer="0.3"/>
  <pageSetup scale="4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view="pageBreakPreview" zoomScaleNormal="100" zoomScaleSheetLayoutView="100" workbookViewId="0">
      <selection activeCell="B5" sqref="B5:E5"/>
    </sheetView>
  </sheetViews>
  <sheetFormatPr defaultRowHeight="15" x14ac:dyDescent="0.25"/>
  <cols>
    <col min="1" max="1" width="9.28515625" style="4" customWidth="1"/>
    <col min="2" max="2" width="27.7109375" customWidth="1"/>
    <col min="3" max="3" width="49.7109375" customWidth="1"/>
    <col min="4" max="4" width="7.140625" style="4" customWidth="1"/>
    <col min="5" max="5" width="9.7109375" bestFit="1" customWidth="1"/>
  </cols>
  <sheetData>
    <row r="1" spans="1:5" ht="69" customHeight="1" x14ac:dyDescent="0.25">
      <c r="A1" s="70"/>
      <c r="B1" s="70"/>
      <c r="C1" s="70"/>
      <c r="D1" s="70"/>
      <c r="E1" s="70"/>
    </row>
    <row r="2" spans="1:5" s="6" customFormat="1" ht="18.75" x14ac:dyDescent="0.3">
      <c r="A2" s="8" t="s">
        <v>97</v>
      </c>
      <c r="B2" s="8"/>
      <c r="C2" s="52"/>
      <c r="D2" s="50"/>
      <c r="E2" s="53"/>
    </row>
    <row r="3" spans="1:5" s="6" customFormat="1" ht="40.5" customHeight="1" x14ac:dyDescent="0.3">
      <c r="A3" s="64" t="s">
        <v>98</v>
      </c>
      <c r="B3" s="64"/>
      <c r="C3" s="64"/>
      <c r="D3" s="64"/>
      <c r="E3" s="64"/>
    </row>
    <row r="4" spans="1:5" s="6" customFormat="1" ht="18.75" x14ac:dyDescent="0.3">
      <c r="A4" s="8" t="s">
        <v>74</v>
      </c>
      <c r="B4" s="8" t="s">
        <v>81</v>
      </c>
      <c r="C4" s="8"/>
      <c r="D4" s="47"/>
      <c r="E4" s="8"/>
    </row>
    <row r="5" spans="1:5" ht="23.25" x14ac:dyDescent="0.25">
      <c r="A5" s="9" t="s">
        <v>33</v>
      </c>
      <c r="B5" s="77"/>
      <c r="C5" s="78"/>
      <c r="D5" s="78"/>
      <c r="E5" s="78"/>
    </row>
    <row r="6" spans="1:5" x14ac:dyDescent="0.25">
      <c r="A6" s="60" t="s">
        <v>15</v>
      </c>
      <c r="B6" s="71" t="s">
        <v>32</v>
      </c>
      <c r="C6" s="56" t="s">
        <v>31</v>
      </c>
      <c r="D6" s="60" t="s">
        <v>13</v>
      </c>
      <c r="E6" s="56" t="s">
        <v>12</v>
      </c>
    </row>
    <row r="7" spans="1:5" x14ac:dyDescent="0.25">
      <c r="A7" s="61"/>
      <c r="B7" s="71"/>
      <c r="C7" s="66"/>
      <c r="D7" s="73"/>
      <c r="E7" s="72"/>
    </row>
    <row r="8" spans="1:5" ht="31.5" x14ac:dyDescent="0.25">
      <c r="A8" s="29">
        <v>1</v>
      </c>
      <c r="B8" s="11" t="s">
        <v>30</v>
      </c>
      <c r="C8" s="23" t="s">
        <v>49</v>
      </c>
      <c r="D8" s="37" t="s">
        <v>28</v>
      </c>
      <c r="E8" s="35">
        <v>45</v>
      </c>
    </row>
    <row r="9" spans="1:5" ht="47.25" x14ac:dyDescent="0.25">
      <c r="A9" s="29">
        <v>2</v>
      </c>
      <c r="B9" s="12" t="s">
        <v>29</v>
      </c>
      <c r="C9" s="24" t="s">
        <v>36</v>
      </c>
      <c r="D9" s="37" t="s">
        <v>28</v>
      </c>
      <c r="E9" s="35">
        <v>92</v>
      </c>
    </row>
    <row r="10" spans="1:5" ht="47.25" x14ac:dyDescent="0.25">
      <c r="A10" s="29">
        <v>3</v>
      </c>
      <c r="B10" s="12" t="s">
        <v>27</v>
      </c>
      <c r="C10" s="23" t="s">
        <v>26</v>
      </c>
      <c r="D10" s="27" t="s">
        <v>24</v>
      </c>
      <c r="E10" s="27">
        <v>414</v>
      </c>
    </row>
    <row r="11" spans="1:5" ht="63" x14ac:dyDescent="0.25">
      <c r="A11" s="29">
        <v>4</v>
      </c>
      <c r="B11" s="11" t="s">
        <v>25</v>
      </c>
      <c r="C11" s="23" t="s">
        <v>37</v>
      </c>
      <c r="D11" s="27" t="s">
        <v>24</v>
      </c>
      <c r="E11" s="43">
        <f>190*3</f>
        <v>570</v>
      </c>
    </row>
    <row r="12" spans="1:5" ht="126" x14ac:dyDescent="0.25">
      <c r="A12" s="29">
        <v>5</v>
      </c>
      <c r="B12" s="11" t="s">
        <v>57</v>
      </c>
      <c r="C12" s="39" t="s">
        <v>56</v>
      </c>
      <c r="D12" s="26" t="s">
        <v>24</v>
      </c>
      <c r="E12" s="43">
        <v>264</v>
      </c>
    </row>
    <row r="13" spans="1:5" ht="126" x14ac:dyDescent="0.25">
      <c r="A13" s="29">
        <v>6</v>
      </c>
      <c r="B13" s="11" t="s">
        <v>58</v>
      </c>
      <c r="C13" s="39" t="s">
        <v>59</v>
      </c>
      <c r="D13" s="26" t="s">
        <v>24</v>
      </c>
      <c r="E13" s="43">
        <v>150</v>
      </c>
    </row>
    <row r="14" spans="1:5" ht="63" x14ac:dyDescent="0.25">
      <c r="A14" s="29">
        <v>7</v>
      </c>
      <c r="B14" s="11" t="s">
        <v>70</v>
      </c>
      <c r="C14" s="44" t="s">
        <v>71</v>
      </c>
      <c r="D14" s="26" t="s">
        <v>24</v>
      </c>
      <c r="E14" s="43">
        <v>108</v>
      </c>
    </row>
    <row r="15" spans="1:5" ht="15.75" x14ac:dyDescent="0.25">
      <c r="A15" s="29"/>
      <c r="B15" s="62" t="s">
        <v>85</v>
      </c>
      <c r="C15" s="63"/>
      <c r="D15" s="63"/>
      <c r="E15" s="63"/>
    </row>
    <row r="16" spans="1:5" ht="15.75" x14ac:dyDescent="0.25">
      <c r="A16" s="29">
        <v>1</v>
      </c>
      <c r="B16" s="11" t="s">
        <v>84</v>
      </c>
      <c r="C16" s="24" t="s">
        <v>89</v>
      </c>
      <c r="D16" s="27" t="s">
        <v>28</v>
      </c>
      <c r="E16" s="43">
        <f>16*0.75*0.5*2</f>
        <v>12</v>
      </c>
    </row>
    <row r="17" spans="1:5" ht="15.75" x14ac:dyDescent="0.25">
      <c r="A17" s="29">
        <v>2</v>
      </c>
      <c r="B17" s="11" t="s">
        <v>68</v>
      </c>
      <c r="C17" s="45" t="s">
        <v>88</v>
      </c>
      <c r="D17" s="27" t="s">
        <v>28</v>
      </c>
      <c r="E17" s="43">
        <f>6*5*0.75*8</f>
        <v>180</v>
      </c>
    </row>
    <row r="18" spans="1:5" ht="15.75" x14ac:dyDescent="0.25">
      <c r="A18" s="29">
        <v>3</v>
      </c>
      <c r="B18" s="45" t="s">
        <v>27</v>
      </c>
      <c r="C18" s="45" t="s">
        <v>86</v>
      </c>
      <c r="D18" s="27" t="s">
        <v>24</v>
      </c>
      <c r="E18" s="43">
        <f>6*5*14</f>
        <v>420</v>
      </c>
    </row>
    <row r="19" spans="1:5" ht="15.75" x14ac:dyDescent="0.25">
      <c r="A19" s="29">
        <v>4</v>
      </c>
      <c r="B19" s="45" t="s">
        <v>69</v>
      </c>
      <c r="C19" s="25" t="s">
        <v>87</v>
      </c>
      <c r="D19" s="26" t="s">
        <v>28</v>
      </c>
      <c r="E19" s="43">
        <f>5*6*2</f>
        <v>60</v>
      </c>
    </row>
    <row r="20" spans="1:5" ht="20.25" x14ac:dyDescent="0.25">
      <c r="A20" s="10" t="s">
        <v>23</v>
      </c>
      <c r="B20" s="54" t="s">
        <v>16</v>
      </c>
      <c r="C20" s="55"/>
      <c r="D20" s="55"/>
      <c r="E20" s="55"/>
    </row>
    <row r="21" spans="1:5" x14ac:dyDescent="0.25">
      <c r="A21" s="60" t="s">
        <v>15</v>
      </c>
      <c r="B21" s="60"/>
      <c r="C21" s="60" t="s">
        <v>14</v>
      </c>
      <c r="D21" s="60" t="s">
        <v>13</v>
      </c>
      <c r="E21" s="75" t="s">
        <v>12</v>
      </c>
    </row>
    <row r="22" spans="1:5" x14ac:dyDescent="0.25">
      <c r="A22" s="61"/>
      <c r="B22" s="61"/>
      <c r="C22" s="61"/>
      <c r="D22" s="73"/>
      <c r="E22" s="76"/>
    </row>
    <row r="23" spans="1:5" ht="126" x14ac:dyDescent="0.25">
      <c r="A23" s="29">
        <v>1</v>
      </c>
      <c r="B23" s="14" t="s">
        <v>8</v>
      </c>
      <c r="C23" s="15" t="s">
        <v>51</v>
      </c>
      <c r="D23" s="26" t="s">
        <v>6</v>
      </c>
      <c r="E23" s="36">
        <v>88</v>
      </c>
    </row>
    <row r="24" spans="1:5" ht="63" x14ac:dyDescent="0.25">
      <c r="A24" s="26">
        <v>2</v>
      </c>
      <c r="B24" s="13" t="s">
        <v>7</v>
      </c>
      <c r="C24" s="13" t="s">
        <v>52</v>
      </c>
      <c r="D24" s="27" t="s">
        <v>6</v>
      </c>
      <c r="E24" s="27">
        <v>24</v>
      </c>
    </row>
    <row r="25" spans="1:5" ht="63" x14ac:dyDescent="0.25">
      <c r="A25" s="29">
        <v>3</v>
      </c>
      <c r="B25" s="14" t="s">
        <v>7</v>
      </c>
      <c r="C25" s="14" t="s">
        <v>53</v>
      </c>
      <c r="D25" s="26" t="s">
        <v>6</v>
      </c>
      <c r="E25" s="26">
        <v>30</v>
      </c>
    </row>
    <row r="26" spans="1:5" ht="157.5" x14ac:dyDescent="0.25">
      <c r="A26" s="26">
        <v>4</v>
      </c>
      <c r="B26" s="14" t="s">
        <v>3</v>
      </c>
      <c r="C26" s="12" t="s">
        <v>45</v>
      </c>
      <c r="D26" s="26" t="s">
        <v>0</v>
      </c>
      <c r="E26" s="26">
        <v>2</v>
      </c>
    </row>
    <row r="27" spans="1:5" ht="141.75" x14ac:dyDescent="0.25">
      <c r="A27" s="29">
        <v>5</v>
      </c>
      <c r="B27" s="14" t="s">
        <v>67</v>
      </c>
      <c r="C27" s="38" t="s">
        <v>66</v>
      </c>
      <c r="D27" s="26" t="s">
        <v>0</v>
      </c>
      <c r="E27" s="26">
        <v>1</v>
      </c>
    </row>
    <row r="28" spans="1:5" ht="94.5" x14ac:dyDescent="0.25">
      <c r="A28" s="26">
        <v>6</v>
      </c>
      <c r="B28" s="14" t="s">
        <v>60</v>
      </c>
      <c r="C28" s="15" t="s">
        <v>61</v>
      </c>
      <c r="D28" s="26" t="s">
        <v>0</v>
      </c>
      <c r="E28" s="26">
        <v>2</v>
      </c>
    </row>
    <row r="29" spans="1:5" ht="31.5" x14ac:dyDescent="0.25">
      <c r="A29" s="29">
        <v>7</v>
      </c>
      <c r="B29" s="14" t="s">
        <v>63</v>
      </c>
      <c r="C29" s="38" t="s">
        <v>62</v>
      </c>
      <c r="D29" s="26" t="s">
        <v>0</v>
      </c>
      <c r="E29" s="26">
        <v>2</v>
      </c>
    </row>
    <row r="30" spans="1:5" ht="47.25" x14ac:dyDescent="0.25">
      <c r="A30" s="26">
        <v>8</v>
      </c>
      <c r="B30" s="14" t="s">
        <v>5</v>
      </c>
      <c r="C30" s="12" t="s">
        <v>43</v>
      </c>
      <c r="D30" s="26" t="s">
        <v>0</v>
      </c>
      <c r="E30" s="26">
        <v>5</v>
      </c>
    </row>
    <row r="31" spans="1:5" ht="31.5" x14ac:dyDescent="0.25">
      <c r="A31" s="29">
        <v>9</v>
      </c>
      <c r="B31" s="13" t="s">
        <v>42</v>
      </c>
      <c r="C31" s="19" t="s">
        <v>47</v>
      </c>
      <c r="D31" s="26" t="s">
        <v>0</v>
      </c>
      <c r="E31" s="26">
        <v>4</v>
      </c>
    </row>
    <row r="32" spans="1:5" ht="31.5" x14ac:dyDescent="0.25">
      <c r="A32" s="26">
        <v>10</v>
      </c>
      <c r="B32" s="14" t="s">
        <v>65</v>
      </c>
      <c r="C32" s="15" t="s">
        <v>64</v>
      </c>
      <c r="D32" s="26" t="s">
        <v>0</v>
      </c>
      <c r="E32" s="26">
        <v>1</v>
      </c>
    </row>
    <row r="33" spans="1:5" ht="31.5" x14ac:dyDescent="0.25">
      <c r="A33" s="29">
        <v>11</v>
      </c>
      <c r="B33" s="14" t="s">
        <v>2</v>
      </c>
      <c r="C33" s="14" t="s">
        <v>1</v>
      </c>
      <c r="D33" s="26" t="s">
        <v>0</v>
      </c>
      <c r="E33" s="26">
        <v>3</v>
      </c>
    </row>
    <row r="34" spans="1:5" ht="63" x14ac:dyDescent="0.25">
      <c r="A34" s="26">
        <v>12</v>
      </c>
      <c r="B34" s="20" t="s">
        <v>41</v>
      </c>
      <c r="C34" s="21" t="s">
        <v>50</v>
      </c>
      <c r="D34" s="26" t="s">
        <v>0</v>
      </c>
      <c r="E34" s="26">
        <v>1</v>
      </c>
    </row>
  </sheetData>
  <sheetProtection algorithmName="SHA-512" hashValue="ueqIOgs1As8qHhi4n9eCNNqP5kfDbLww31uoJDQ9fCFx96jlrBuHAUtFtxPV88WBX3FgK2HOmPrUAOPttJ6cng==" saltValue="ZGKtWBe/0pcObaU5UExytA==" spinCount="100000" sheet="1" objects="1" scenarios="1" selectLockedCells="1" selectUnlockedCells="1"/>
  <mergeCells count="15">
    <mergeCell ref="B15:E15"/>
    <mergeCell ref="A1:E1"/>
    <mergeCell ref="B5:E5"/>
    <mergeCell ref="A6:A7"/>
    <mergeCell ref="B6:B7"/>
    <mergeCell ref="C6:C7"/>
    <mergeCell ref="D6:D7"/>
    <mergeCell ref="E6:E7"/>
    <mergeCell ref="A3:E3"/>
    <mergeCell ref="B20:E20"/>
    <mergeCell ref="A21:A22"/>
    <mergeCell ref="B21:B22"/>
    <mergeCell ref="C21:C22"/>
    <mergeCell ref="D21:D22"/>
    <mergeCell ref="E21:E22"/>
  </mergeCells>
  <conditionalFormatting sqref="C23">
    <cfRule type="duplicateValues" dxfId="8" priority="1"/>
  </conditionalFormatting>
  <conditionalFormatting sqref="C28">
    <cfRule type="duplicateValues" dxfId="7" priority="4"/>
  </conditionalFormatting>
  <conditionalFormatting sqref="C29">
    <cfRule type="duplicateValues" dxfId="6" priority="3"/>
  </conditionalFormatting>
  <conditionalFormatting sqref="C32">
    <cfRule type="duplicateValues" dxfId="5" priority="2"/>
  </conditionalFormatting>
  <conditionalFormatting sqref="C34">
    <cfRule type="duplicateValues" dxfId="4" priority="15"/>
  </conditionalFormatting>
  <pageMargins left="0.7" right="0.7" top="0.75" bottom="0.75" header="0.3" footer="0.3"/>
  <pageSetup scale="3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5"/>
  <sheetViews>
    <sheetView view="pageBreakPreview" zoomScaleNormal="100" zoomScaleSheetLayoutView="100" workbookViewId="0">
      <selection activeCell="A2" sqref="A2:E4"/>
    </sheetView>
  </sheetViews>
  <sheetFormatPr defaultRowHeight="15" x14ac:dyDescent="0.25"/>
  <cols>
    <col min="1" max="1" width="9.7109375" customWidth="1"/>
    <col min="2" max="2" width="27.7109375" customWidth="1"/>
    <col min="3" max="3" width="49.7109375" customWidth="1"/>
    <col min="4" max="4" width="9.140625" style="4"/>
    <col min="5" max="5" width="10.140625" style="4" customWidth="1"/>
  </cols>
  <sheetData>
    <row r="1" spans="1:5" ht="69" customHeight="1" x14ac:dyDescent="0.25">
      <c r="A1" s="70"/>
      <c r="B1" s="70"/>
      <c r="C1" s="70"/>
      <c r="D1" s="70"/>
      <c r="E1" s="70"/>
    </row>
    <row r="2" spans="1:5" ht="18.75" x14ac:dyDescent="0.3">
      <c r="A2" s="8" t="s">
        <v>97</v>
      </c>
      <c r="B2" s="8"/>
      <c r="C2" s="32"/>
      <c r="D2" s="50"/>
      <c r="E2" s="51"/>
    </row>
    <row r="3" spans="1:5" ht="36.75" customHeight="1" x14ac:dyDescent="0.25">
      <c r="A3" s="64" t="s">
        <v>98</v>
      </c>
      <c r="B3" s="64"/>
      <c r="C3" s="64"/>
      <c r="D3" s="64"/>
      <c r="E3" s="64"/>
    </row>
    <row r="4" spans="1:5" ht="18.75" x14ac:dyDescent="0.3">
      <c r="A4" s="7" t="s">
        <v>74</v>
      </c>
      <c r="B4" s="7" t="s">
        <v>82</v>
      </c>
      <c r="C4" s="32"/>
      <c r="D4" s="50"/>
      <c r="E4" s="51"/>
    </row>
    <row r="6" spans="1:5" ht="20.25" x14ac:dyDescent="0.25">
      <c r="A6" s="10" t="s">
        <v>33</v>
      </c>
      <c r="B6" s="54"/>
      <c r="C6" s="55"/>
      <c r="D6" s="55"/>
      <c r="E6" s="55"/>
    </row>
    <row r="7" spans="1:5" x14ac:dyDescent="0.25">
      <c r="A7" s="56" t="s">
        <v>15</v>
      </c>
      <c r="B7" s="71" t="s">
        <v>32</v>
      </c>
      <c r="C7" s="56" t="s">
        <v>31</v>
      </c>
      <c r="D7" s="60" t="s">
        <v>13</v>
      </c>
      <c r="E7" s="60" t="s">
        <v>12</v>
      </c>
    </row>
    <row r="8" spans="1:5" x14ac:dyDescent="0.25">
      <c r="A8" s="57"/>
      <c r="B8" s="71"/>
      <c r="C8" s="66"/>
      <c r="D8" s="61"/>
      <c r="E8" s="79"/>
    </row>
    <row r="9" spans="1:5" ht="31.5" x14ac:dyDescent="0.25">
      <c r="A9" s="29">
        <v>1</v>
      </c>
      <c r="B9" s="11" t="s">
        <v>30</v>
      </c>
      <c r="C9" s="23" t="s">
        <v>49</v>
      </c>
      <c r="D9" s="34" t="s">
        <v>28</v>
      </c>
      <c r="E9" s="35">
        <v>17</v>
      </c>
    </row>
    <row r="10" spans="1:5" ht="47.25" x14ac:dyDescent="0.25">
      <c r="A10" s="29">
        <v>2</v>
      </c>
      <c r="B10" s="12" t="s">
        <v>29</v>
      </c>
      <c r="C10" s="24" t="s">
        <v>36</v>
      </c>
      <c r="D10" s="37" t="s">
        <v>28</v>
      </c>
      <c r="E10" s="35">
        <v>44</v>
      </c>
    </row>
    <row r="11" spans="1:5" ht="47.25" x14ac:dyDescent="0.25">
      <c r="A11" s="29">
        <v>3</v>
      </c>
      <c r="B11" s="11" t="s">
        <v>92</v>
      </c>
      <c r="C11" s="23" t="s">
        <v>91</v>
      </c>
      <c r="D11" s="27" t="s">
        <v>24</v>
      </c>
      <c r="E11" s="27">
        <f>120*14*2+1120</f>
        <v>4480</v>
      </c>
    </row>
    <row r="12" spans="1:5" ht="20.25" x14ac:dyDescent="0.25">
      <c r="A12" s="10" t="s">
        <v>23</v>
      </c>
      <c r="B12" s="54" t="s">
        <v>16</v>
      </c>
      <c r="C12" s="55"/>
      <c r="D12" s="55"/>
      <c r="E12" s="55"/>
    </row>
    <row r="13" spans="1:5" x14ac:dyDescent="0.25">
      <c r="A13" s="56" t="s">
        <v>15</v>
      </c>
      <c r="B13" s="56"/>
      <c r="C13" s="56" t="s">
        <v>14</v>
      </c>
      <c r="D13" s="60" t="s">
        <v>13</v>
      </c>
      <c r="E13" s="80" t="s">
        <v>12</v>
      </c>
    </row>
    <row r="14" spans="1:5" x14ac:dyDescent="0.25">
      <c r="A14" s="66"/>
      <c r="B14" s="57"/>
      <c r="C14" s="66"/>
      <c r="D14" s="73"/>
      <c r="E14" s="81"/>
    </row>
    <row r="15" spans="1:5" ht="126" x14ac:dyDescent="0.25">
      <c r="A15" s="26">
        <v>1</v>
      </c>
      <c r="B15" s="14" t="s">
        <v>8</v>
      </c>
      <c r="C15" s="15" t="s">
        <v>51</v>
      </c>
      <c r="D15" s="26" t="s">
        <v>6</v>
      </c>
      <c r="E15" s="26">
        <v>120</v>
      </c>
    </row>
    <row r="16" spans="1:5" ht="63" x14ac:dyDescent="0.25">
      <c r="A16" s="26">
        <v>2</v>
      </c>
      <c r="B16" s="13" t="s">
        <v>7</v>
      </c>
      <c r="C16" s="13" t="s">
        <v>52</v>
      </c>
      <c r="D16" s="27" t="s">
        <v>6</v>
      </c>
      <c r="E16" s="27">
        <v>80</v>
      </c>
    </row>
    <row r="17" spans="1:5" ht="63" x14ac:dyDescent="0.25">
      <c r="A17" s="26">
        <v>3</v>
      </c>
      <c r="B17" s="14" t="s">
        <v>7</v>
      </c>
      <c r="C17" s="14" t="s">
        <v>53</v>
      </c>
      <c r="D17" s="26" t="s">
        <v>6</v>
      </c>
      <c r="E17" s="26">
        <v>50</v>
      </c>
    </row>
    <row r="18" spans="1:5" ht="141.75" x14ac:dyDescent="0.25">
      <c r="A18" s="26">
        <v>4</v>
      </c>
      <c r="B18" s="14" t="s">
        <v>67</v>
      </c>
      <c r="C18" s="38" t="s">
        <v>66</v>
      </c>
      <c r="D18" s="26" t="s">
        <v>0</v>
      </c>
      <c r="E18" s="26">
        <v>2</v>
      </c>
    </row>
    <row r="19" spans="1:5" ht="94.5" x14ac:dyDescent="0.25">
      <c r="A19" s="26">
        <v>5</v>
      </c>
      <c r="B19" s="14" t="s">
        <v>60</v>
      </c>
      <c r="C19" s="15" t="s">
        <v>61</v>
      </c>
      <c r="D19" s="26"/>
      <c r="E19" s="26">
        <v>2</v>
      </c>
    </row>
    <row r="20" spans="1:5" ht="31.5" x14ac:dyDescent="0.25">
      <c r="A20" s="26">
        <v>6</v>
      </c>
      <c r="B20" s="14" t="s">
        <v>63</v>
      </c>
      <c r="C20" s="38" t="s">
        <v>62</v>
      </c>
      <c r="D20" s="26"/>
      <c r="E20" s="26">
        <v>2</v>
      </c>
    </row>
    <row r="21" spans="1:5" ht="47.25" x14ac:dyDescent="0.25">
      <c r="A21" s="26">
        <v>7</v>
      </c>
      <c r="B21" s="14" t="s">
        <v>5</v>
      </c>
      <c r="C21" s="12" t="s">
        <v>4</v>
      </c>
      <c r="D21" s="26" t="s">
        <v>0</v>
      </c>
      <c r="E21" s="26">
        <v>4</v>
      </c>
    </row>
    <row r="22" spans="1:5" ht="31.5" x14ac:dyDescent="0.25">
      <c r="A22" s="26">
        <v>8</v>
      </c>
      <c r="B22" s="13" t="s">
        <v>42</v>
      </c>
      <c r="C22" s="19" t="s">
        <v>47</v>
      </c>
      <c r="D22" s="26" t="s">
        <v>0</v>
      </c>
      <c r="E22" s="26">
        <v>2</v>
      </c>
    </row>
    <row r="23" spans="1:5" ht="31.5" x14ac:dyDescent="0.25">
      <c r="A23" s="26">
        <v>9</v>
      </c>
      <c r="B23" s="14" t="s">
        <v>65</v>
      </c>
      <c r="C23" s="15" t="s">
        <v>64</v>
      </c>
      <c r="D23" s="26" t="s">
        <v>0</v>
      </c>
      <c r="E23" s="26">
        <v>2</v>
      </c>
    </row>
    <row r="24" spans="1:5" ht="31.5" x14ac:dyDescent="0.25">
      <c r="A24" s="26">
        <v>10</v>
      </c>
      <c r="B24" s="14" t="s">
        <v>2</v>
      </c>
      <c r="C24" s="14" t="s">
        <v>1</v>
      </c>
      <c r="D24" s="26" t="s">
        <v>0</v>
      </c>
      <c r="E24" s="26">
        <v>2</v>
      </c>
    </row>
    <row r="25" spans="1:5" ht="63" x14ac:dyDescent="0.25">
      <c r="A25" s="26">
        <v>11</v>
      </c>
      <c r="B25" s="20" t="s">
        <v>41</v>
      </c>
      <c r="C25" s="21" t="s">
        <v>50</v>
      </c>
      <c r="D25" s="26" t="s">
        <v>0</v>
      </c>
      <c r="E25" s="26">
        <v>1</v>
      </c>
    </row>
  </sheetData>
  <sheetProtection algorithmName="SHA-512" hashValue="F2iGVxJvcPWyJeKoMyydUKPDTuKSuNFXAMDJG5keRFIrQ3aVGqVbzOjgLJe/3dPq6cYe49zJCeOM4M0CzMUADA==" saltValue="P+UFysQtlU6TBSMDou5gWQ==" spinCount="100000" sheet="1" objects="1" scenarios="1" selectLockedCells="1" selectUnlockedCells="1"/>
  <mergeCells count="14">
    <mergeCell ref="B12:E12"/>
    <mergeCell ref="A13:A14"/>
    <mergeCell ref="B13:B14"/>
    <mergeCell ref="C13:C14"/>
    <mergeCell ref="D13:D14"/>
    <mergeCell ref="E13:E14"/>
    <mergeCell ref="A1:E1"/>
    <mergeCell ref="B6:E6"/>
    <mergeCell ref="A7:A8"/>
    <mergeCell ref="B7:B8"/>
    <mergeCell ref="C7:C8"/>
    <mergeCell ref="D7:D8"/>
    <mergeCell ref="E7:E8"/>
    <mergeCell ref="A3:E3"/>
  </mergeCells>
  <conditionalFormatting sqref="C15">
    <cfRule type="duplicateValues" dxfId="3" priority="5"/>
  </conditionalFormatting>
  <conditionalFormatting sqref="C19:C20">
    <cfRule type="duplicateValues" dxfId="2" priority="4"/>
  </conditionalFormatting>
  <conditionalFormatting sqref="C23">
    <cfRule type="duplicateValues" dxfId="1" priority="3"/>
  </conditionalFormatting>
  <conditionalFormatting sqref="C25">
    <cfRule type="duplicateValues" dxfId="0" priority="1"/>
  </conditionalFormatting>
  <pageMargins left="0.7" right="0.7" top="0.75" bottom="0.75" header="0.3" footer="0.3"/>
  <pageSetup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Peshawar Summary</vt:lpstr>
      <vt:lpstr>GGJTC Peshawar</vt:lpstr>
      <vt:lpstr>Advance Technical College</vt:lpstr>
      <vt:lpstr>Centre of Excellence</vt:lpstr>
      <vt:lpstr>GTVC Gulbahar Boys</vt:lpstr>
      <vt:lpstr>GTVC GUlbahar Girls</vt:lpstr>
      <vt:lpstr>'GGJTC Peshawar'!Print_Area</vt:lpstr>
      <vt:lpstr>'GTVC Gulbahar Boys'!Print_Area</vt:lpstr>
      <vt:lpstr>'GTVC GUlbahar Girls'!Print_Area</vt:lpstr>
      <vt:lpstr>'Peshawar Summary'!Print_Area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cosmic</dc:creator>
  <cp:lastModifiedBy>Najeeb</cp:lastModifiedBy>
  <dcterms:created xsi:type="dcterms:W3CDTF">2022-02-12T08:14:59Z</dcterms:created>
  <dcterms:modified xsi:type="dcterms:W3CDTF">2024-03-14T05:06:08Z</dcterms:modified>
</cp:coreProperties>
</file>